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esktop/UPDATED UNA PROJECT -PRE FINAL WITHOUT EXTRA BILL -14-11-2024/"/>
    </mc:Choice>
  </mc:AlternateContent>
  <xr:revisionPtr revIDLastSave="1381" documentId="8_{40E39B69-9DFC-4FEB-A70A-89D4BCD7760C}" xr6:coauthVersionLast="47" xr6:coauthVersionMax="47" xr10:uidLastSave="{BC7CDF49-2A23-449D-98AC-69921B5CE033}"/>
  <bookViews>
    <workbookView xWindow="-120" yWindow="-120" windowWidth="20730" windowHeight="11040" xr2:uid="{00000000-000D-0000-FFFF-FFFF00000000}"/>
  </bookViews>
  <sheets>
    <sheet name="Summary" sheetId="11" r:id="rId1"/>
    <sheet name="KARIM C&amp;I BOQ" sheetId="1" r:id="rId2"/>
    <sheet name="KARIM C&amp;I JMS" sheetId="2" r:id="rId3"/>
    <sheet name="KARIME PLUMBING BOQ" sheetId="5" r:id="rId4"/>
    <sheet name="KARIME PLUMBING JMS" sheetId="6" r:id="rId5"/>
    <sheet name="KARIME ELECTRICAL BOQ" sheetId="4" r:id="rId6"/>
    <sheet name="KARIME ELECTRICAL JMS" sheetId="3" r:id="rId7"/>
    <sheet name="KARIME FIRE BOQ" sheetId="9" r:id="rId8"/>
    <sheet name="KARIME FIRE JMS" sheetId="10" r:id="rId9"/>
  </sheets>
  <externalReferences>
    <externalReference r:id="rId10"/>
  </externalReferences>
  <definedNames>
    <definedName name="_xlnm._FilterDatabase" localSheetId="5" hidden="1">'KARIME ELECTRICAL BOQ'!$A$5:$F$230</definedName>
    <definedName name="_xlnm._FilterDatabase" localSheetId="7" hidden="1">'KARIME FIRE BOQ'!$A$3:$F$3</definedName>
    <definedName name="_xlnm._FilterDatabase" localSheetId="3" hidden="1">'KARIME PLUMBING BOQ'!$A$4:$F$65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11" l="1"/>
  <c r="C5" i="11"/>
  <c r="F230" i="4" l="1"/>
  <c r="F229"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10" i="4"/>
  <c r="F212" i="4"/>
  <c r="F213" i="4"/>
  <c r="F214" i="4"/>
  <c r="F216" i="4"/>
  <c r="F217" i="4"/>
  <c r="F218" i="4"/>
  <c r="F219" i="4"/>
  <c r="F220" i="4"/>
  <c r="F221" i="4"/>
  <c r="F222" i="4"/>
  <c r="F223" i="4"/>
  <c r="F224" i="4"/>
  <c r="F225" i="4"/>
  <c r="F226" i="4"/>
  <c r="F227" i="4"/>
  <c r="F228" i="4"/>
  <c r="F6" i="4"/>
  <c r="F8" i="9"/>
  <c r="F11" i="9"/>
  <c r="F12" i="9"/>
  <c r="F13" i="9"/>
  <c r="F15" i="9"/>
  <c r="F16" i="9"/>
  <c r="F17" i="9"/>
  <c r="F18" i="9"/>
  <c r="D199" i="4"/>
  <c r="D198" i="4"/>
  <c r="D179" i="4"/>
  <c r="D178" i="4"/>
  <c r="D177" i="4"/>
  <c r="D154" i="4"/>
  <c r="D150" i="4"/>
  <c r="D147" i="4"/>
  <c r="D133" i="4"/>
  <c r="D96" i="4"/>
  <c r="D70" i="4"/>
  <c r="D54" i="4"/>
  <c r="G36" i="1"/>
  <c r="D14" i="9"/>
  <c r="F14" i="9" s="1"/>
  <c r="E21" i="1"/>
  <c r="E19" i="1"/>
  <c r="E18" i="1"/>
  <c r="E17" i="1"/>
  <c r="G17" i="1" s="1"/>
  <c r="G21" i="1" l="1"/>
  <c r="I48" i="2" l="1"/>
  <c r="I21" i="2"/>
  <c r="F42" i="5" l="1"/>
  <c r="G35" i="1"/>
  <c r="G27" i="1"/>
  <c r="G15" i="1"/>
  <c r="D21" i="9" l="1"/>
  <c r="F21" i="9" s="1"/>
  <c r="D20" i="9"/>
  <c r="F20" i="9" s="1"/>
  <c r="D19" i="9"/>
  <c r="F19" i="9" s="1"/>
  <c r="D10" i="9"/>
  <c r="F10" i="9" s="1"/>
  <c r="D9" i="9"/>
  <c r="F9" i="9" s="1"/>
  <c r="D7" i="9"/>
  <c r="F7" i="9" s="1"/>
  <c r="D6" i="9"/>
  <c r="F6" i="9" s="1"/>
  <c r="I84" i="2"/>
  <c r="G39" i="10"/>
  <c r="G37" i="10"/>
  <c r="G35" i="10"/>
  <c r="G34" i="10"/>
  <c r="G31" i="10"/>
  <c r="G26" i="10"/>
  <c r="G25" i="10"/>
  <c r="G24" i="10"/>
  <c r="G23" i="10"/>
  <c r="G22" i="10"/>
  <c r="G19" i="10"/>
  <c r="G18" i="10"/>
  <c r="G17" i="10"/>
  <c r="G14" i="10"/>
  <c r="G13" i="10"/>
  <c r="G12" i="10"/>
  <c r="G11" i="10"/>
  <c r="G10" i="10"/>
  <c r="G9" i="10"/>
  <c r="G8" i="10"/>
  <c r="G7" i="10"/>
  <c r="G6" i="10"/>
  <c r="F25" i="9" l="1"/>
  <c r="G40" i="10"/>
  <c r="D62" i="5"/>
  <c r="F62" i="5" s="1"/>
  <c r="D58" i="5"/>
  <c r="D57" i="5"/>
  <c r="D48" i="5"/>
  <c r="D14" i="5"/>
  <c r="G55" i="6"/>
  <c r="G54" i="6" s="1"/>
  <c r="D41" i="5" s="1"/>
  <c r="G52" i="6"/>
  <c r="G51" i="6"/>
  <c r="D40" i="5" s="1"/>
  <c r="G19" i="6"/>
  <c r="G18" i="6"/>
  <c r="G17" i="6"/>
  <c r="G16" i="6"/>
  <c r="G13" i="6"/>
  <c r="G12" i="6"/>
  <c r="G11" i="6"/>
  <c r="G10" i="6"/>
  <c r="G9" i="6"/>
  <c r="G8" i="6"/>
  <c r="G7" i="6"/>
  <c r="G6" i="6"/>
  <c r="E229" i="4"/>
  <c r="A1" i="4"/>
  <c r="E214" i="3"/>
  <c r="E206" i="3"/>
  <c r="E202" i="3"/>
  <c r="D186" i="3"/>
  <c r="E174" i="3"/>
  <c r="E161" i="3"/>
  <c r="E155" i="3"/>
  <c r="E138" i="3"/>
  <c r="E72" i="3"/>
  <c r="E64" i="3"/>
  <c r="A1" i="3"/>
  <c r="I101" i="2"/>
  <c r="I102" i="2"/>
  <c r="I103" i="2"/>
  <c r="I100" i="2"/>
  <c r="I99" i="2"/>
  <c r="I96" i="2"/>
  <c r="I95" i="2"/>
  <c r="I94" i="2"/>
  <c r="I93" i="2"/>
  <c r="I90" i="2"/>
  <c r="I89" i="2"/>
  <c r="I88" i="2"/>
  <c r="I83" i="2"/>
  <c r="I80" i="2"/>
  <c r="I79" i="2"/>
  <c r="I78" i="2" s="1"/>
  <c r="E29" i="1" s="1"/>
  <c r="I76" i="2"/>
  <c r="I75" i="2"/>
  <c r="I74" i="2"/>
  <c r="I70" i="2"/>
  <c r="I69" i="2"/>
  <c r="I68" i="2"/>
  <c r="I67" i="2"/>
  <c r="I66" i="2"/>
  <c r="I65" i="2"/>
  <c r="I64" i="2"/>
  <c r="I63" i="2"/>
  <c r="I62" i="2"/>
  <c r="I61" i="2"/>
  <c r="I60" i="2"/>
  <c r="I57" i="2"/>
  <c r="I56" i="2"/>
  <c r="I55" i="2"/>
  <c r="I52" i="2"/>
  <c r="I51" i="2"/>
  <c r="I50" i="2"/>
  <c r="I49" i="2"/>
  <c r="I45" i="2"/>
  <c r="I44" i="2" s="1"/>
  <c r="E22" i="1" s="1"/>
  <c r="G42" i="2"/>
  <c r="I42" i="2" s="1"/>
  <c r="G41" i="2"/>
  <c r="I41" i="2" s="1"/>
  <c r="I40" i="2" s="1"/>
  <c r="I38" i="2"/>
  <c r="I37" i="2"/>
  <c r="I36" i="2"/>
  <c r="I35" i="2"/>
  <c r="I32" i="2"/>
  <c r="I31" i="2" s="1"/>
  <c r="I29" i="2"/>
  <c r="I28" i="2"/>
  <c r="I27" i="2"/>
  <c r="I26" i="2"/>
  <c r="I23" i="2"/>
  <c r="I22" i="2"/>
  <c r="I20" i="2"/>
  <c r="I19" i="2"/>
  <c r="G22" i="1" l="1"/>
  <c r="G19" i="1"/>
  <c r="G29" i="1"/>
  <c r="F48" i="5"/>
  <c r="F58" i="5"/>
  <c r="F57" i="5"/>
  <c r="F40" i="5"/>
  <c r="F41" i="5"/>
  <c r="F14" i="5"/>
  <c r="I18" i="2"/>
  <c r="I98" i="2"/>
  <c r="E34" i="1" s="1"/>
  <c r="I34" i="2"/>
  <c r="E20" i="1" s="1"/>
  <c r="I73" i="2"/>
  <c r="E28" i="1" s="1"/>
  <c r="G5" i="6"/>
  <c r="D8" i="5" s="1"/>
  <c r="I82" i="2"/>
  <c r="E30" i="1" s="1"/>
  <c r="I25" i="2"/>
  <c r="E24" i="1"/>
  <c r="I92" i="2"/>
  <c r="E33" i="1" s="1"/>
  <c r="I54" i="2"/>
  <c r="E25" i="1" s="1"/>
  <c r="I59" i="2"/>
  <c r="E26" i="1" s="1"/>
  <c r="I87" i="2"/>
  <c r="E32" i="1" s="1"/>
  <c r="G15" i="6"/>
  <c r="D9" i="5" s="1"/>
  <c r="D10" i="5"/>
  <c r="F215" i="4"/>
  <c r="G20" i="1" l="1"/>
  <c r="C4" i="11"/>
  <c r="G26" i="1"/>
  <c r="G25" i="1"/>
  <c r="G33" i="1"/>
  <c r="G34" i="1"/>
  <c r="G24" i="1"/>
  <c r="G18" i="1"/>
  <c r="G30" i="1"/>
  <c r="G32" i="1"/>
  <c r="G28" i="1"/>
  <c r="F9" i="5"/>
  <c r="F8" i="5"/>
  <c r="F64" i="5" s="1"/>
  <c r="C3" i="11" s="1"/>
  <c r="C2" i="11" l="1"/>
</calcChain>
</file>

<file path=xl/sharedStrings.xml><?xml version="1.0" encoding="utf-8"?>
<sst xmlns="http://schemas.openxmlformats.org/spreadsheetml/2006/main" count="1439" uniqueCount="511">
  <si>
    <r>
      <rPr>
        <sz val="11"/>
        <rFont val="Calibri"/>
        <family val="1"/>
      </rPr>
      <t>Please refer  to "Exhibit A - Basic rate of material" for the applicable base rates of materials</t>
    </r>
  </si>
  <si>
    <r>
      <rPr>
        <sz val="11"/>
        <rFont val="Calibri"/>
        <family val="1"/>
      </rPr>
      <t>Items of works shall to be read in conjunction with Drawings, Specifications, Contractual terms and
conditions and Trade Preambles to this BOQ as included in the RFP.</t>
    </r>
  </si>
  <si>
    <r>
      <rPr>
        <sz val="11"/>
        <rFont val="Calibri"/>
        <family val="1"/>
      </rPr>
      <t>The quantities mentioned in the BOQ is tentative and may increase or decrease. Payment shall be
restricted to the quantum of work executed and measured as per the defined mode of measurement.</t>
    </r>
  </si>
  <si>
    <r>
      <rPr>
        <sz val="11"/>
        <rFont val="Calibri"/>
        <family val="1"/>
      </rPr>
      <t>The Mode of Measurement (in order of priority) is as follows:</t>
    </r>
  </si>
  <si>
    <r>
      <rPr>
        <sz val="11"/>
        <rFont val="Calibri"/>
        <family val="1"/>
      </rPr>
      <t>(i) As defined in relevant item in the BOQ</t>
    </r>
  </si>
  <si>
    <r>
      <rPr>
        <sz val="11"/>
        <rFont val="Calibri"/>
        <family val="1"/>
      </rPr>
      <t>(ii) As defined in the specification</t>
    </r>
  </si>
  <si>
    <r>
      <rPr>
        <sz val="11"/>
        <rFont val="Calibri"/>
        <family val="1"/>
      </rPr>
      <t>(iii) As defined in IS-1200 or (latest version) for relevant trade .</t>
    </r>
  </si>
  <si>
    <r>
      <rPr>
        <sz val="11"/>
        <rFont val="Calibri"/>
        <family val="1"/>
      </rPr>
      <t>(iv) if mode is not defined in (i), (ii) and (iii), the standard industry practice shall be adopted.</t>
    </r>
  </si>
  <si>
    <r>
      <rPr>
        <sz val="11"/>
        <rFont val="Calibri"/>
        <family val="1"/>
      </rPr>
      <t>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t>
    </r>
  </si>
  <si>
    <r>
      <rPr>
        <b/>
        <sz val="11"/>
        <rFont val="Calibri"/>
        <family val="1"/>
      </rPr>
      <t>SR.NO.</t>
    </r>
  </si>
  <si>
    <r>
      <rPr>
        <b/>
        <sz val="11"/>
        <rFont val="Calibri"/>
        <family val="1"/>
      </rPr>
      <t>ITEM</t>
    </r>
  </si>
  <si>
    <r>
      <rPr>
        <b/>
        <sz val="11"/>
        <rFont val="Calibri"/>
        <family val="1"/>
      </rPr>
      <t>DESCRIPTION</t>
    </r>
  </si>
  <si>
    <r>
      <rPr>
        <b/>
        <sz val="11"/>
        <rFont val="Calibri"/>
        <family val="1"/>
      </rPr>
      <t>UNIT</t>
    </r>
  </si>
  <si>
    <r>
      <rPr>
        <b/>
        <sz val="11"/>
        <rFont val="Calibri"/>
        <family val="1"/>
      </rPr>
      <t>REMARK</t>
    </r>
  </si>
  <si>
    <r>
      <rPr>
        <sz val="11"/>
        <rFont val="Calibri"/>
        <family val="1"/>
      </rPr>
      <t>Kitchen equipments unloading/ shifting</t>
    </r>
  </si>
  <si>
    <r>
      <rPr>
        <sz val="11"/>
        <rFont val="Calibri"/>
        <family val="1"/>
      </rPr>
      <t>Unloading/Shifitng/ fixing of  kitchen equipments.</t>
    </r>
  </si>
  <si>
    <r>
      <rPr>
        <sz val="11"/>
        <rFont val="Calibri"/>
        <family val="1"/>
      </rPr>
      <t>JOB</t>
    </r>
  </si>
  <si>
    <r>
      <rPr>
        <b/>
        <sz val="11"/>
        <rFont val="Calibri"/>
        <family val="1"/>
      </rPr>
      <t>Civil works</t>
    </r>
  </si>
  <si>
    <r>
      <rPr>
        <sz val="11"/>
        <rFont val="Calibri"/>
        <family val="1"/>
      </rPr>
      <t>Internal Plaster</t>
    </r>
  </si>
  <si>
    <r>
      <rPr>
        <sz val="11"/>
        <rFont val="Calibri"/>
        <family val="1"/>
      </rPr>
      <t>Sq.Ft</t>
    </r>
  </si>
  <si>
    <r>
      <rPr>
        <sz val="11"/>
        <rFont val="Calibri"/>
        <family val="1"/>
      </rPr>
      <t>Half brick partition walls</t>
    </r>
  </si>
  <si>
    <r>
      <rPr>
        <sz val="11"/>
        <rFont val="Calibri"/>
        <family val="1"/>
      </rPr>
      <t>PCC Work</t>
    </r>
  </si>
  <si>
    <r>
      <rPr>
        <sz val="11"/>
        <rFont val="Calibri"/>
        <family val="1"/>
      </rPr>
      <t xml:space="preserve">Providing and laying up to </t>
    </r>
    <r>
      <rPr>
        <b/>
        <sz val="11"/>
        <rFont val="Calibri"/>
        <family val="1"/>
      </rPr>
      <t xml:space="preserve">50-75 mm thick cement concrete flooring </t>
    </r>
    <r>
      <rPr>
        <sz val="11"/>
        <rFont val="Calibri"/>
        <family val="1"/>
      </rPr>
      <t>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</si>
  <si>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r>
      <rPr>
        <sz val="11"/>
        <rFont val="Calibri"/>
        <family val="1"/>
      </rPr>
      <t>COBA Work</t>
    </r>
  </si>
  <si>
    <r>
      <rPr>
        <sz val="11"/>
        <rFont val="Calibri"/>
        <family val="1"/>
      </rPr>
      <t>Kota Skirting</t>
    </r>
  </si>
  <si>
    <r>
      <rPr>
        <sz val="11"/>
        <rFont val="Calibri"/>
        <family val="1"/>
      </rPr>
      <t>RFT</t>
    </r>
  </si>
  <si>
    <r>
      <rPr>
        <sz val="11"/>
        <rFont val="Calibri"/>
        <family val="1"/>
      </rPr>
      <t>SS Corner Guard</t>
    </r>
  </si>
  <si>
    <r>
      <rPr>
        <sz val="11"/>
        <rFont val="Calibri"/>
        <family val="1"/>
      </rPr>
      <t>P&amp;F of 304 grade 3mm thick SS Corner guard (30mm x 30mm), finished as per approved sample fixing with SS full thread screws on each corner of the kitchen's wall before cladding of tiles, so that the corner may be protected from damage.  Complete in proper line &amp;level and site engineer's instruction.</t>
    </r>
  </si>
  <si>
    <r>
      <rPr>
        <b/>
        <sz val="11"/>
        <rFont val="Calibri"/>
        <family val="1"/>
      </rPr>
      <t>Flooring &amp;
Cladding</t>
    </r>
  </si>
  <si>
    <r>
      <rPr>
        <sz val="11"/>
        <rFont val="Calibri"/>
        <family val="1"/>
      </rPr>
      <t>Kota Flooring</t>
    </r>
  </si>
  <si>
    <r>
      <rPr>
        <sz val="11"/>
        <rFont val="Calibri"/>
        <family val="1"/>
      </rPr>
      <t>Kota stone slab flooring over 20 mm (average) thick base laid over and jointed with grey cement slurry
mixed with pigment to match the shade of the slab including rubbing and polishing complete with base of cement mortar 1 : 4 (1 cement : 4 coarse sand) :</t>
    </r>
  </si>
  <si>
    <r>
      <rPr>
        <sz val="11"/>
        <rFont val="Calibri"/>
        <family val="1"/>
      </rPr>
      <t>SFT</t>
    </r>
  </si>
  <si>
    <r>
      <rPr>
        <b/>
        <sz val="11"/>
        <rFont val="Calibri"/>
        <family val="1"/>
      </rPr>
      <t>Ceiling</t>
    </r>
  </si>
  <si>
    <r>
      <rPr>
        <sz val="11"/>
        <rFont val="Calibri"/>
        <family val="1"/>
      </rPr>
      <t>Gypsum false ceiling       (MOH area)</t>
    </r>
  </si>
  <si>
    <r>
      <rPr>
        <sz val="11"/>
        <rFont val="Calibri"/>
        <family val="1"/>
      </rPr>
      <t>Waterproofing</t>
    </r>
  </si>
  <si>
    <r>
      <rPr>
        <sz val="11"/>
        <rFont val="Calibri"/>
        <family val="1"/>
      </rPr>
      <t>Acrylic signage</t>
    </r>
  </si>
  <si>
    <r>
      <rPr>
        <b/>
        <sz val="11"/>
        <rFont val="Calibri"/>
        <family val="1"/>
      </rPr>
      <t>TOTAL</t>
    </r>
  </si>
  <si>
    <r>
      <rPr>
        <b/>
        <sz val="11"/>
        <rFont val="Calibri"/>
        <family val="1"/>
      </rPr>
      <t>GST EXTRA @ 18%</t>
    </r>
  </si>
  <si>
    <r>
      <rPr>
        <b/>
        <sz val="11"/>
        <rFont val="Calibri"/>
        <family val="1"/>
      </rPr>
      <t>GR. TOTAL</t>
    </r>
  </si>
  <si>
    <t>BOQ STANDARDISATION, IMPLEMENTATION AND COST CONSULTANCY</t>
  </si>
  <si>
    <t>GENERAL NOTES</t>
  </si>
  <si>
    <r>
      <rPr>
        <sz val="11"/>
        <rFont val="Calibri"/>
        <family val="1"/>
      </rPr>
      <t xml:space="preserve">Providing and fixing in sada tile of approved make &amp; shade on any surface as per details in drawing and </t>
    </r>
    <r>
      <rPr>
        <b/>
        <sz val="11"/>
        <rFont val="Calibri"/>
        <family val="1"/>
      </rPr>
      <t xml:space="preserve">Over 12 mm thk plaster of cement mortar  (cement : fine sand ) </t>
    </r>
    <r>
      <rPr>
        <sz val="11"/>
        <rFont val="Calibri"/>
        <family val="1"/>
      </rPr>
      <t xml:space="preserve">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rFont val="Calibri"/>
        <family val="1"/>
      </rPr>
      <t>Ceramic wall tile (Printed) With customize line work Make : -Johnson in exposed area / Ceramic wall tile white/ Satin white 300x600mm below counter or hidden area</t>
    </r>
  </si>
  <si>
    <t>Sada Wall Tile Cladding -2(BOH)</t>
  </si>
  <si>
    <r>
      <rPr>
        <sz val="11"/>
        <rFont val="Calibri"/>
        <family val="1"/>
      </rPr>
      <t>Subway  Wall Tile Cladding -1</t>
    </r>
    <r>
      <rPr>
        <sz val="11"/>
        <rFont val="Calibri"/>
        <family val="2"/>
      </rPr>
      <t>(MOH)</t>
    </r>
  </si>
  <si>
    <t>Wall Paint(MOH)</t>
  </si>
  <si>
    <r>
      <rPr>
        <sz val="11"/>
        <rFont val="Calibri"/>
        <family val="1"/>
      </rPr>
      <t>Metal Ceiling</t>
    </r>
    <r>
      <rPr>
        <sz val="11"/>
        <rFont val="Calibri"/>
        <family val="2"/>
      </rPr>
      <t>(BOH)</t>
    </r>
  </si>
  <si>
    <t>LS</t>
  </si>
  <si>
    <r>
      <rPr>
        <sz val="11"/>
        <rFont val="Calibri"/>
        <family val="1"/>
      </rPr>
      <t>Granite  window Frame</t>
    </r>
  </si>
  <si>
    <t>SFT</t>
  </si>
  <si>
    <t>RFT</t>
  </si>
  <si>
    <r>
      <rPr>
        <sz val="11"/>
        <rFont val="Calibri"/>
        <family val="1"/>
      </rPr>
      <t xml:space="preserve">P&amp;A of </t>
    </r>
    <r>
      <rPr>
        <b/>
        <sz val="11"/>
        <rFont val="Calibri"/>
        <family val="1"/>
      </rPr>
      <t xml:space="preserve">single coat backing plaster of 15-18 mm thick </t>
    </r>
    <r>
      <rPr>
        <sz val="11"/>
        <rFont val="Calibri"/>
        <family val="1"/>
      </rPr>
      <t>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r>
  </si>
  <si>
    <t>Providing and laying 4 1/2"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</si>
  <si>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</si>
  <si>
    <t>Fixing &amp; laying of  150mm high kota stone for skirting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</si>
  <si>
    <r>
      <rPr>
        <sz val="11"/>
        <rFont val="Calibri"/>
        <family val="1"/>
      </rPr>
      <t xml:space="preserve">Providing and fixing in subway tile of approved make &amp; shade on any surface as per details in drawing and </t>
    </r>
    <r>
      <rPr>
        <b/>
        <sz val="11"/>
        <rFont val="Calibri"/>
        <family val="1"/>
      </rPr>
      <t xml:space="preserve">Over 12 mm thk bed of cement mortar 1:3 (cement: fine sand ) </t>
    </r>
    <r>
      <rPr>
        <sz val="11"/>
        <rFont val="Calibri"/>
        <family val="1"/>
      </rPr>
      <t xml:space="preserve">with thick grey cement slurry, with hairline joints using black epoxy . The job includes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 </t>
    </r>
    <r>
      <rPr>
        <b/>
        <sz val="11"/>
        <rFont val="Calibri"/>
        <family val="1"/>
      </rPr>
      <t>Ceramic wall tile (Printed) With customized line work Make: -Johnson in exposed area / Ceramic wall tile white/ Satin white 75x300mm below the counter or hidden area</t>
    </r>
  </si>
  <si>
    <t>wall tile cladding -3(MOH)</t>
  </si>
  <si>
    <t>Providing and fixing sada wall tiles which includes-approved make of adhesive like bal Endura or equivalent, grey cement paste with backing coat of 1:3 cement mortar not less than 12mm thick as &amp; where ever required, joint filler of white epoxy, as and where ever required, in proper line and level in all direction, at all height with lead and lift, polishing/finishing/cleaning etc as per design, drawing and directed by PMC etc. all complete. Base rates should be Rs.250/- Per Sq.ft -size (1'x1')</t>
  </si>
  <si>
    <t>Providing and fixing sada wall tiles which includes-approved make of adhesive like bal Endura or equivalent, grey cement paste with backing coat of 1:3 cement mortar not less than 12mm thick as &amp; where ever required, joint filler of white epoxy, as and where ever required, in proper line and level in all direction, at all height with lead and lift, polishing/finishing/cleaning etc as per design, drawing and directed by PMC etc. all complete. Base rates should be Rs.180/- Per Sq.ft -size (1'x4'). (2'x4' Full body tile to be water jet cut in 1'x 4')</t>
  </si>
  <si>
    <r>
      <t>Providing and Fixing 20mm thick, upto 6" wide granite  window  frame with 6mm champhered edges machine polished edges externally and internally. Rate to include cutting/moulding/polishing/Transport etc. Complete as specified in the drawing &amp; to the satisfaction of the Architect &amp; Site-in-charge. (</t>
    </r>
    <r>
      <rPr>
        <b/>
        <sz val="11"/>
        <rFont val="Calibri"/>
        <family val="1"/>
      </rPr>
      <t>required mortar bed is 25mm to 40mm thk)</t>
    </r>
  </si>
  <si>
    <t>Providing and applying acrylic emulsion (water based 100% acrylic ) or approved equivalent grade inferior paint  to all type of smooth plasters, concrete, etc surface. The surface to be painted shall be made free from any loose paint, dust, grease and any fungus, algae or moss, on it shall got be removed thoroughly by vigorous wire brushing and cleaning with water. Then one coat of exterior grade wall primer be applied after which any surface imperfection such as holes, dents, fine cracks shall be corrected by filling with synthetic grade putty. Thereafter sand the surface with emery paper 180 and wipe clean and apply second coat of interior grade primer and again surface imperfection to be corrected and again surface imperfection to be corrected. Thereafter again sand the surface with emery paper 320 and wipe clean and then apply the premium emulsion in two coats. All materials shall be of Asian/ British/ Nerolac make. The color and pattern/ color combination of the paint shall be got approved from Engineer in charge. The stock of the quantity for all material as manufacturer’s theoretical consumption (per unit of surface area) shall be made available at site before commencement of the painting work. The rate includes cost of all materials, labour, scaffolding, ladders charges, storing &amp; safeguarding the labour in all heights. Contractor has to take all risk insurance policy from reputed insurance agency before commencement of work, contractor has to provide all precautions’ and arrange safety belts, helmets to all working labours at site. NOTE: 10% wasteage to be included wherever texture paint required.</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</si>
  <si>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  Including two coats of primer suitable for gypsum board two or more coats of plastic emulsion paint of approved shade and also including making necessary openings for light fittings, grills, diffusers, cutouts made with frame of perimeter channels suitable fixed all complete as per drawing and specification and direction. Rate to be inclusive of shadow profile at the junction of wall &amp; ceiling, in between of ceiling, etc. complete. (make: Gypsum board: Gyproc, GI Frame: Gyproc Serra)</t>
  </si>
  <si>
    <t>Fitting of false ceiling consisting of 20g Aluminium planks made of pre- coated ( Top &amp; Bottom ) &amp; Size : 600mmx600mm tiles . False Ceiling with necessary supports , hangers etc. provided to install light fitting , fresh air grill etc. ( from Hunter Douglas or Armstrong )</t>
  </si>
  <si>
    <t>Providing and laying a proprietary chemical waterproofing system consisting of polymer-modified acrylic base coating in two coats in the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</si>
  <si>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Acrylic signage font backlit with led modules and fixed on the bulkhead as per the design and specifications.</t>
  </si>
  <si>
    <t>wall tile cladding -4(MOH)</t>
  </si>
  <si>
    <t>Una-Foodcourt- Noodle wok &amp; Karim's</t>
  </si>
  <si>
    <t>NO</t>
  </si>
  <si>
    <t>LENGTH</t>
  </si>
  <si>
    <t>W/H</t>
  </si>
  <si>
    <t>QTY</t>
  </si>
  <si>
    <t>Karim entry door lhs wall</t>
  </si>
  <si>
    <t>Moh to Boh entry door wall</t>
  </si>
  <si>
    <t>Less window</t>
  </si>
  <si>
    <t>Kicthen area wall</t>
  </si>
  <si>
    <t>Kicthen area front wall</t>
  </si>
  <si>
    <t>All floor area</t>
  </si>
  <si>
    <t>Less Moh to Boh entry door wall</t>
  </si>
  <si>
    <t>Less Kicthen area wall</t>
  </si>
  <si>
    <t>Less column</t>
  </si>
  <si>
    <t>Kichten (17.67+.84+.84+4.08+14.87+14.87+.58+8.1+18.14+10)</t>
  </si>
  <si>
    <t>Moh area  (10+7.1+10.5+1.25+1.16+6.08)</t>
  </si>
  <si>
    <t>Kicthen area</t>
  </si>
  <si>
    <t>Kicthen area floor</t>
  </si>
  <si>
    <t>Counter Area flooring</t>
  </si>
  <si>
    <t>DB wall</t>
  </si>
  <si>
    <t>Pillar</t>
  </si>
  <si>
    <t>Kicthen entry lhs wall</t>
  </si>
  <si>
    <t>Pillar front</t>
  </si>
  <si>
    <t>Pillar side wall</t>
  </si>
  <si>
    <t>Next wall side pillar</t>
  </si>
  <si>
    <t>Next face wall</t>
  </si>
  <si>
    <t>MS rack wall</t>
  </si>
  <si>
    <t>U/C wall</t>
  </si>
  <si>
    <t>Pass through window</t>
  </si>
  <si>
    <t>Door entrance</t>
  </si>
  <si>
    <t>Counter back tile</t>
  </si>
  <si>
    <t>Moh area designer tile</t>
  </si>
  <si>
    <t>Less door</t>
  </si>
  <si>
    <t xml:space="preserve">Moh area </t>
  </si>
  <si>
    <t>Less wooden tiles</t>
  </si>
  <si>
    <t>Boh area ceiling</t>
  </si>
  <si>
    <t>Store entry existing  rhs wall</t>
  </si>
  <si>
    <t>store entry existing lhs wall</t>
  </si>
  <si>
    <t>Kicthen area front existing wall</t>
  </si>
  <si>
    <t>BILL OF QUANTITIES FOR PANELS &amp; DISTRIBUTION BOARDS - R0</t>
  </si>
  <si>
    <t>DATE: 20.JAN.2024</t>
  </si>
  <si>
    <t>SR. NO.</t>
  </si>
  <si>
    <t>DESCRIPTION</t>
  </si>
  <si>
    <t>UNIT</t>
  </si>
  <si>
    <t>BOQ QTY</t>
  </si>
  <si>
    <t>EXECUTED QTY</t>
  </si>
  <si>
    <t>PANELS, SWITCHGEARS &amp; DISTRIBUTION BOARD</t>
  </si>
  <si>
    <t>MAIN PANEL-1</t>
  </si>
  <si>
    <t>Nos.</t>
  </si>
  <si>
    <t>Incomer : 63 AMPS 4P MCCB, 25kA with TM Based O/C &amp; SC Release.</t>
  </si>
  <si>
    <t>Meter &amp; Protection: ELR with CBCT; 60/5A, 15VA, CL-1 CT's -3 Nos. for Schneider make Digital Load Manager (EM 6400 NG)</t>
  </si>
  <si>
    <t>Indication: Phase indicating lamps with 6A MCB</t>
  </si>
  <si>
    <t>Busbar: 100A TPN Cu Busbar</t>
  </si>
  <si>
    <t xml:space="preserve">Outgoings: </t>
  </si>
  <si>
    <t>a) 63A 4P MCCB, 16kA, TM BASED-1 Nos.</t>
  </si>
  <si>
    <t>d) 40A DP MCB-2 Nos.</t>
  </si>
  <si>
    <t>f) 32A 4P MCCB 16kA TM Based Releases with 1.5 kW DOL Starter, Phase Indicating lamps, ON/OFF/TRIP Indication, ON/OFF Push Button-1 Nos.</t>
  </si>
  <si>
    <t>MAIN PANEL-2</t>
  </si>
  <si>
    <t>Incomer : 40 AMPS 4P MCCB, 25kA with TM Based O/C &amp; SC Release.</t>
  </si>
  <si>
    <t>Meter &amp; Protection: ELR with CBCT; 40/5A, 15VA, CL-1 CT's -3 Nos. for Schneider make Digital Load Manager (EM 6400 NG)</t>
  </si>
  <si>
    <t>Busbar: 75A TPN Cu Busbar</t>
  </si>
  <si>
    <t>a) 32A 4P MCB, 10kA-1 Nos.</t>
  </si>
  <si>
    <t>b) 25A 4P MCB, 10kA-1 Nos.</t>
  </si>
  <si>
    <t>c) 32A DP MCB, 10kA-1 Nos.</t>
  </si>
  <si>
    <t>d) 40A DP MCB, 10kA-1 Nos.</t>
  </si>
  <si>
    <t>SWITCHGEARS &amp; DISTRIBUTION BOARD</t>
  </si>
  <si>
    <t>Supplying &amp; installing at site in positioning, connecting, testing and commissioning of the following type Distribution Boards &amp; Switchgears. (IP-43) ACRY DB</t>
  </si>
  <si>
    <t>Provide insulated dedicated earth link for UPS DB</t>
  </si>
  <si>
    <t>All MCB's for UPS shall be D Curve, C Curve for Power &amp; B Curve for Lighting.</t>
  </si>
  <si>
    <t>SWITCHGEARS</t>
  </si>
  <si>
    <t>2.1.1</t>
  </si>
  <si>
    <t>Supply, installation, testing and commissioning of sheet metal enclosures for the following switchgears.</t>
  </si>
  <si>
    <t>2.1.1.a</t>
  </si>
  <si>
    <t xml:space="preserve">63/40/32/20 amps 4P MCB 'C' TYPE with complete with all mounting accessories – for Indoor Legrand make </t>
  </si>
  <si>
    <t>2.1.1.b</t>
  </si>
  <si>
    <t>63/40/32/20 amps DP MCB 'C' TYPE with complete with all mounting accessories – IP-65</t>
  </si>
  <si>
    <t>2.1.1.c</t>
  </si>
  <si>
    <r>
      <t>32 amps 4P MCB with 32A 5 Pin Ray Roll Socket complete with all mounting accessories waterproof (IP-65) for Kitchen</t>
    </r>
    <r>
      <rPr>
        <b/>
        <sz val="10"/>
        <rFont val="Cambria"/>
        <family val="1"/>
      </rPr>
      <t xml:space="preserve"> </t>
    </r>
  </si>
  <si>
    <t>2.1.1.d</t>
  </si>
  <si>
    <r>
      <t>25 amps DP MCB with 25A 3 Pin Ray Roll Socket complete with all mounting accessories waterproof (IP-65) for Kitchen</t>
    </r>
    <r>
      <rPr>
        <b/>
        <sz val="10"/>
        <rFont val="Cambria"/>
        <family val="1"/>
      </rPr>
      <t xml:space="preserve"> </t>
    </r>
  </si>
  <si>
    <r>
      <t>16 amps DP MCB with 15A 3 Pin Ray Roll Socket complete with all mounting accessories waterproof (IP-65) for Kitchen</t>
    </r>
    <r>
      <rPr>
        <b/>
        <sz val="10"/>
        <rFont val="Cambria"/>
        <family val="1"/>
      </rPr>
      <t xml:space="preserve"> </t>
    </r>
  </si>
  <si>
    <t>2.1.1.e</t>
  </si>
  <si>
    <r>
      <t>5/15 amps Switch Socket complete with all mounting accessories waterproof (IP-65) for Kitchen</t>
    </r>
    <r>
      <rPr>
        <b/>
        <sz val="10"/>
        <rFont val="Cambria"/>
        <family val="1"/>
      </rPr>
      <t xml:space="preserve"> </t>
    </r>
  </si>
  <si>
    <t>DISTRIBUTION BOARDS</t>
  </si>
  <si>
    <t>2.2.1</t>
  </si>
  <si>
    <t>6 WAY SPN DB - UPS DB</t>
  </si>
  <si>
    <t>Incomer : 20 AMPS DP MCB 10KA : 1 Nos.</t>
  </si>
  <si>
    <t>Outgoings : 6/10/16 A SP MCB "B" Type - 4 Nos.</t>
  </si>
  <si>
    <t>2.2.2</t>
  </si>
  <si>
    <t>8 WAY V-TPN - LPDB</t>
  </si>
  <si>
    <t>Incomer : 100A, FP, MCCB, 25kA: 1 Nos</t>
  </si>
  <si>
    <t>Outgoings : 10/16/20/25 A SP MCB "C" Type - 18 Nos.</t>
  </si>
  <si>
    <t>Outgoings : 32 A SP MCB "C" Type - 1 Nos.</t>
  </si>
  <si>
    <t>2.2.3</t>
  </si>
  <si>
    <t>12 WAY SPN DB - UPS DB</t>
  </si>
  <si>
    <t>Incomer : 32 AMPS DP RCBO 100mA</t>
  </si>
  <si>
    <t>Outgoings : 10/16/20 A SP MCB "C" Type - 6 Nos.</t>
  </si>
  <si>
    <t>TOTAL FOR DISTRIBUTION BOARDS</t>
  </si>
  <si>
    <t>MV CABLES</t>
  </si>
  <si>
    <t>POWER CABLING</t>
  </si>
  <si>
    <r>
      <t xml:space="preserve">Supply and laying, effecting proper connections, testing &amp; commissioning of the following sizes of 1.1 KV  XLPE </t>
    </r>
    <r>
      <rPr>
        <sz val="11"/>
        <color indexed="10"/>
        <rFont val="Cambria"/>
        <family val="1"/>
      </rPr>
      <t>FRLS</t>
    </r>
    <r>
      <rPr>
        <sz val="11"/>
        <rFont val="Cambria"/>
        <family val="1"/>
      </rPr>
      <t xml:space="preserv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r>
  </si>
  <si>
    <t>Aluminium cables</t>
  </si>
  <si>
    <t>a</t>
  </si>
  <si>
    <t>4C x 50 Sq.mm.</t>
  </si>
  <si>
    <t>Mtr.</t>
  </si>
  <si>
    <t>b</t>
  </si>
  <si>
    <t>3.5C x 35 Sq.mm.</t>
  </si>
  <si>
    <t>DB to Terrace panel (2+2+6.4+3.7+4.5+6.35+6.75+12+8+5+5+5+5+5+5+5+7+5)</t>
  </si>
  <si>
    <t>c</t>
  </si>
  <si>
    <t>4C x 10 Sq.mm.</t>
  </si>
  <si>
    <t>2.1.2</t>
  </si>
  <si>
    <t>- do - but for copper cables</t>
  </si>
  <si>
    <t>4C x 25 Sq.mm.</t>
  </si>
  <si>
    <t>4C x 16 Sq.mm.</t>
  </si>
  <si>
    <t xml:space="preserve">d </t>
  </si>
  <si>
    <t>4C x 6 Sq.mm.</t>
  </si>
  <si>
    <t>e</t>
  </si>
  <si>
    <t>4C x 4 Sq.mm.</t>
  </si>
  <si>
    <t>f</t>
  </si>
  <si>
    <t>4C x 2.5 Sq.mm.</t>
  </si>
  <si>
    <t>g</t>
  </si>
  <si>
    <t>3C x 6 Sq.mm.</t>
  </si>
  <si>
    <t>h</t>
  </si>
  <si>
    <t>3C x 4 Sq.mm.</t>
  </si>
  <si>
    <t>i</t>
  </si>
  <si>
    <t>3C x 2.5 Sq.mm.</t>
  </si>
  <si>
    <t>2.1.3</t>
  </si>
  <si>
    <t>CU Flexible Cables</t>
  </si>
  <si>
    <t xml:space="preserve">3C x 2.5 Sq.mm. </t>
  </si>
  <si>
    <t>2C x 2.5 Sq.mm. for Earthing</t>
  </si>
  <si>
    <t>2.1.4</t>
  </si>
  <si>
    <t>, - do - but for copper flexible cables</t>
  </si>
  <si>
    <t>1c x 4 Sq.mm  PVC insulated PVC flexible copper conductor cables alongwith termination (GREEN COLOUR)</t>
  </si>
  <si>
    <t>TOTAL FOR POWER CABLES</t>
  </si>
  <si>
    <t>CABLE TERMINATION</t>
  </si>
  <si>
    <t>Making cable and terminations including brass single compression glands and crimping type copper lugs for cable sizes mentioned below for aluminium or copper.</t>
  </si>
  <si>
    <t>4C x 50 Sq.mm. AL</t>
  </si>
  <si>
    <t>d</t>
  </si>
  <si>
    <t>4C x 16 Sq.mm. CU</t>
  </si>
  <si>
    <t>j</t>
  </si>
  <si>
    <t>k</t>
  </si>
  <si>
    <t>l</t>
  </si>
  <si>
    <t>Flexible cable</t>
  </si>
  <si>
    <t>m</t>
  </si>
  <si>
    <t>n</t>
  </si>
  <si>
    <t>o</t>
  </si>
  <si>
    <t>p</t>
  </si>
  <si>
    <t>3C x 2.5 Sq.mm.  (Lighting)</t>
  </si>
  <si>
    <t>q</t>
  </si>
  <si>
    <t>2C x 2.5 Sq.mm.</t>
  </si>
  <si>
    <t>TOTAL FOR POWER CABLE TERMINATION</t>
  </si>
  <si>
    <t>TOTAL FOR CABLES &amp; TERMINATION</t>
  </si>
  <si>
    <t>RACEWAYS AND CABLE TRAYS</t>
  </si>
  <si>
    <r>
      <rPr>
        <b/>
        <sz val="10"/>
        <rFont val="Cambria"/>
        <family val="1"/>
      </rPr>
      <t>TRUNKING:</t>
    </r>
    <r>
      <rPr>
        <sz val="10"/>
        <rFont val="Cambria"/>
        <family val="1"/>
      </rPr>
      <t xml:space="preserve"> Fabricating supplying to site of installation, installation on ceiling/ surface  1.6 mm thick   G.I. Trunking  of height 50 mm and  2.0 mm thick openable cover, totally enclosed, the joints between two lengths of channels  or between channel and junction box shall be joined together with 3 mm thick  G.I. coupler plates &amp; Reducers as per requirement. </t>
    </r>
    <r>
      <rPr>
        <b/>
        <sz val="10"/>
        <rFont val="Cambria"/>
        <family val="1"/>
      </rPr>
      <t>The cost shall including all supporting and fixing accessories with 8/10mm threaded Ros &amp; Clamps etc. including dash fasteners.</t>
    </r>
  </si>
  <si>
    <t xml:space="preserve">100 mm (wide) x 100 mm (height)  </t>
  </si>
  <si>
    <t xml:space="preserve">50 mm (wide) x 50 mm (height)  </t>
  </si>
  <si>
    <r>
      <rPr>
        <b/>
        <sz val="10"/>
        <rFont val="Cambria"/>
        <family val="1"/>
      </rPr>
      <t>RACEWAY:</t>
    </r>
    <r>
      <rPr>
        <sz val="10"/>
        <rFont val="Cambria"/>
        <family val="1"/>
      </rPr>
      <t xml:space="preserve"> Fabricating, supplying to site of installation, installation in the floor before the flooring from 2 mm thick pregalvanised MS CRCA sheet, totally enclosed, height 40 mm . The two lengths of raceways shall be fitted with Collars , 50 mm wide, 3 mm thick. The raceways shall be clamped to the floor slab with GI clamps 3mm thick and shall be screwed to the floor slab. The joint between raceway and junction box will be made with GI cover which will be  nut bolted to the Junction box to cover the entire Junction box side walls complete as required etc. all the Raceways sections shall be earthed.</t>
    </r>
  </si>
  <si>
    <t xml:space="preserve">100 mm (wide) x 40 mm (height)  </t>
  </si>
  <si>
    <t xml:space="preserve">65 mm (wide) x 40 mm (height)  </t>
  </si>
  <si>
    <r>
      <rPr>
        <b/>
        <sz val="10"/>
        <rFont val="Cambria"/>
        <family val="1"/>
      </rPr>
      <t>JUNCTION BOXES:</t>
    </r>
    <r>
      <rPr>
        <sz val="10"/>
        <rFont val="Cambria"/>
        <family val="1"/>
      </rPr>
      <t xml:space="preserve"> Fabricating supplying to site of installation, Junction boxes made from 2 mm thick  pregalvanised sheet, with 3.0 mm thick  pregalvanised cover including providing neoprene gaskets between the cover and the junction box, cadmium plated flat/round head screws,  height as per site condition,totally enclosed. Proper cutouts shall be made in the side walls for raceway entry wherever required. The floor junction box shall be all side walls should be welded expect top cover and all side walls shall have suitable size of rectangular knock out holes for taking raceways / conduits as required and not a complete cut out. The top cover should be sealed with M Seal to make it dust and water proof complete as required etc. </t>
    </r>
  </si>
  <si>
    <t xml:space="preserve">(variation in height may be considered for quoting as floor thickness may vary)    </t>
  </si>
  <si>
    <t xml:space="preserve">250 mm x 250 x 60/50 mm (height) </t>
  </si>
  <si>
    <t xml:space="preserve">150 mm x 150 x 60/50 mm (height) </t>
  </si>
  <si>
    <t xml:space="preserve">100 mm x 150 x 60/50 mm (height) </t>
  </si>
  <si>
    <r>
      <rPr>
        <b/>
        <sz val="10"/>
        <rFont val="Cambria"/>
        <family val="1"/>
      </rPr>
      <t>CABLE TRAY:</t>
    </r>
    <r>
      <rPr>
        <sz val="10"/>
        <rFont val="Cambria"/>
        <family val="1"/>
      </rPr>
      <t xml:space="preserve"> Design manufacture , supply and fixing in position the cable trays of the following sizes for supporting 1.1 KV grade armoured/unarmoured aluminium /copper conductor cables. Fabricate the cable trays from perforated 1.6/2mm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IS:226 and galvanising as per IS :2629/BS 729/ASTM 123.  The rate shall also include for supporting steel , fish plates , fixing accessories , nuts bolts, supporting down rods , dash fastener, cutting the RCC etc. complete as required. (the horizontal and vertical bends, T's should be factory fabricated and the rate should include for the same)</t>
    </r>
  </si>
  <si>
    <t>300 mm wide x 50 mm x 2.0 mm thk</t>
  </si>
  <si>
    <t xml:space="preserve">150 mm wide x 50 mm x 2.0 mm thk </t>
  </si>
  <si>
    <t>Counter area wall to wall</t>
  </si>
  <si>
    <t>Kicthen area pass through window to end wall</t>
  </si>
  <si>
    <t>100 mm wide x 50 mm x 2.0 mm thk</t>
  </si>
  <si>
    <t xml:space="preserve">50 mm wide x 50 mm x 2.0 mm thk </t>
  </si>
  <si>
    <t>TOTAL FOR RACEWAYS AND CABLE TRAYS</t>
  </si>
  <si>
    <t>POINT WIRING</t>
  </si>
  <si>
    <t xml:space="preserve">Point wiring LENGTH from DB to SB or First Light point control be MCB shall be avg. of 15Mtr. of 3C x 2.5 sq mm   FRLS PVC insulated stranded copper conductor wires. For SB to SB the length shall be measured in Mtr. </t>
  </si>
  <si>
    <t>The secondary/Loop point length shall be 10Mtr from Light fixture to light fixture. If secondary point shall be operated from MCB then the length shall be 10 Mtr.</t>
  </si>
  <si>
    <t>All sockets to be checked with a Check Plug socket tester for live-neutral reverse, no earth,neutral fault, live earth reverse, neutral earth reverse.</t>
  </si>
  <si>
    <t>The Circuit No. and DB no. label shall be provided on all UPS ,RAW sockets and switchboards with label printer.</t>
  </si>
  <si>
    <t>The Length shall be paid as per the actual measurements &amp; as per following manner.</t>
  </si>
  <si>
    <t>Wiring for the Primary light points with 3C x 2.5 Sq.mm  FRLS PVC insulated stranded copper conductor wires in GI conduits in F.ceiling/walls/ceiling  as direc­ted from Distribution Board to Switch Board including  providing 6 amps flush type switches, 5 sided G.I Boxes for housing switc­hes and earth­ing complete as required. Rates shall exclusive of Switches &amp; Switch boxes.</t>
  </si>
  <si>
    <t>4.1.1</t>
  </si>
  <si>
    <t>From DB to Normal Switch Board</t>
  </si>
  <si>
    <t>DB to Pos counter</t>
  </si>
  <si>
    <t>DB to kichten</t>
  </si>
  <si>
    <t>4.1.2</t>
  </si>
  <si>
    <t>From DB to Emergency Switch Board</t>
  </si>
  <si>
    <r>
      <t xml:space="preserve">Wiring for the following light points with 3 x 2.5 Sq.mm  FRLS PVC insulated stranded copper conductor wires in GI conduits in F.ceiling/walls/ceiling  as direc­ted including  providing 6 amps flush type switches, 5 sided G.I Boxes for housing switc­hes and earth­ing complete as required from the above switch board. Rates shall exclusive of Switches &amp; Switch Box. </t>
    </r>
    <r>
      <rPr>
        <sz val="10"/>
        <color indexed="10"/>
        <rFont val="Cambria"/>
        <family val="1"/>
      </rPr>
      <t>(FROM SB TO LIGHT)</t>
    </r>
  </si>
  <si>
    <t>4.2.1</t>
  </si>
  <si>
    <t>First point controlled by one no. 6 amp switch. (upto 10Mtr.)</t>
  </si>
  <si>
    <t>Moh</t>
  </si>
  <si>
    <t>Sighnage</t>
  </si>
  <si>
    <t>3 sink above</t>
  </si>
  <si>
    <t>3 sink area</t>
  </si>
  <si>
    <t>Hood</t>
  </si>
  <si>
    <t>24"x24" Light</t>
  </si>
  <si>
    <t>4.2.2</t>
  </si>
  <si>
    <t>First point controlled by one no. 6 amp switch. (upto 20Mtr.)</t>
  </si>
  <si>
    <t>4.2.3</t>
  </si>
  <si>
    <t>First point controlled by one no. 6 amp switch. For Emergency Light (upto 10Mtr.)</t>
  </si>
  <si>
    <t>4.2.4</t>
  </si>
  <si>
    <t>First point controlled by one no. 6 amp switch. For Emergency Light (upto 20Mtr.)</t>
  </si>
  <si>
    <r>
      <t>Same as item No. 4.2.1 &amp; 4.2.2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</si>
  <si>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t>Hood area 24"x24" light</t>
  </si>
  <si>
    <r>
      <t>Same as item No. 4.2.3 &amp; 4.2.4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For Emergency Light </t>
    </r>
  </si>
  <si>
    <t>Wiring for the following light points controlled by MCB in DB (Cost of MCB has been taken elsewhere in the tender) with 3C x 2.5  sq. mm FRLS PVC insulated copper conductor wires  in concealed/exposed GI conduits  as called for  and earthing.</t>
  </si>
  <si>
    <t>4.5.1</t>
  </si>
  <si>
    <t xml:space="preserve">First point controlled by existing MCB in D.B.  </t>
  </si>
  <si>
    <t>4.5.2</t>
  </si>
  <si>
    <r>
      <t xml:space="preserve">First </t>
    </r>
    <r>
      <rPr>
        <b/>
        <sz val="10"/>
        <rFont val="Cambria"/>
        <family val="1"/>
      </rPr>
      <t>Emergency</t>
    </r>
    <r>
      <rPr>
        <sz val="10"/>
        <rFont val="Cambria"/>
        <family val="1"/>
      </rPr>
      <t xml:space="preserve"> point controlled by existing MCB in D.B.  </t>
    </r>
  </si>
  <si>
    <r>
      <t>Same as item No.4.5.1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</si>
  <si>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4.5.2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M.S. conduit and earthing  </t>
    </r>
    <r>
      <rPr>
        <b/>
        <sz val="10"/>
        <rFont val="Cambria"/>
        <family val="1"/>
      </rPr>
      <t>For Emergency Lighting</t>
    </r>
  </si>
  <si>
    <t xml:space="preserve">Wiring for UPS/Raw plug outlets points with 3C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</si>
  <si>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Wiring for UPS/Raw plug outlets points with 4C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</si>
  <si>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Providing and fixing in position the  following GI RIGID conduits including all accessories concealed in F. ceiling/wall/floor as required including pull boxes with 3mm thick perspex sheet cover plate complete with  1.6 mm dia. G.I. pull wires in the length of conduit.                                </t>
  </si>
  <si>
    <t>4.10.1</t>
  </si>
  <si>
    <t xml:space="preserve">20 mm dia GI Conduit     </t>
  </si>
  <si>
    <t>4.10.2</t>
  </si>
  <si>
    <t xml:space="preserve">25 mm dia GI Conduit     </t>
  </si>
  <si>
    <t xml:space="preserve">Providing and fixing in position the  following GI FLEXIBLE conduits including all accessories concealed in F. ceiling/wall/floor as required including pull boxes with 3mm thick perspex sheet cover plate complete with  1.6 mm dia. G.I. pull wires in the length of conduit.                                </t>
  </si>
  <si>
    <t>4.11.1</t>
  </si>
  <si>
    <t>4.11.2</t>
  </si>
  <si>
    <t>Supply &amp; Laying of 2Cx2.5 Sq.mm FRLS Cu Flexible Cable in 25mm dia. GI Conduit for CCTV</t>
  </si>
  <si>
    <t>TOTAL FOR POINT WIRING</t>
  </si>
  <si>
    <t>MODULAR SWITCHES</t>
  </si>
  <si>
    <r>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t>
    </r>
    <r>
      <rPr>
        <b/>
        <sz val="10"/>
        <rFont val="Cambria"/>
        <family val="1"/>
      </rPr>
      <t>(Make- Legrand Aretor Series)</t>
    </r>
  </si>
  <si>
    <t>5.1.1</t>
  </si>
  <si>
    <t>6A One Way Switch</t>
  </si>
  <si>
    <t>Counter side</t>
  </si>
  <si>
    <t>5.1.2</t>
  </si>
  <si>
    <t>6A 5 pin Socket - 1Nos. &amp; 6A Switch - 1Nos.</t>
  </si>
  <si>
    <t>Pos counter</t>
  </si>
  <si>
    <t>Fly Cacther</t>
  </si>
  <si>
    <t>In light switch box</t>
  </si>
  <si>
    <t>DMB</t>
  </si>
  <si>
    <t>Gas Panel</t>
  </si>
  <si>
    <t>DVR</t>
  </si>
  <si>
    <t>5.1.3</t>
  </si>
  <si>
    <t>6/16A Socket outlet - 1Nos. &amp; 16A Switch - 1Nos.(Raw/UPS Power)</t>
  </si>
  <si>
    <t>Kicthen area fly cacther</t>
  </si>
  <si>
    <t>Counter wall for hot and cold</t>
  </si>
  <si>
    <t>Cold visi cooler</t>
  </si>
  <si>
    <t>Geyser</t>
  </si>
  <si>
    <t>Ice machine</t>
  </si>
  <si>
    <t>Freezer</t>
  </si>
  <si>
    <t>Under counter back UC</t>
  </si>
  <si>
    <t>5.1.4</t>
  </si>
  <si>
    <t>5.1.5</t>
  </si>
  <si>
    <t>20 Amp 1- Ph Industrial Socket (Metal Clad)</t>
  </si>
  <si>
    <t>32 Amp 3- Ph Industrial Socket (Metal Clad)</t>
  </si>
  <si>
    <t>5.1.6</t>
  </si>
  <si>
    <t>20 Amp 1- Ph Electrical Outlet</t>
  </si>
  <si>
    <t>5.1.7</t>
  </si>
  <si>
    <t>Data Outlet (RJ-45)</t>
  </si>
  <si>
    <t>5.1.8</t>
  </si>
  <si>
    <t>Telephone Outlet (RJ-11)</t>
  </si>
  <si>
    <t>TOTAL FOR MODULAR SWITCHES</t>
  </si>
  <si>
    <t>GENERAL EARTHING</t>
  </si>
  <si>
    <r>
      <t xml:space="preserve">Supplying and erecting following </t>
    </r>
    <r>
      <rPr>
        <b/>
        <sz val="10"/>
        <rFont val="Cambria"/>
        <family val="1"/>
      </rPr>
      <t xml:space="preserve">GI strip </t>
    </r>
    <r>
      <rPr>
        <sz val="10"/>
        <rFont val="Cambria"/>
        <family val="1"/>
      </rPr>
      <t>used for earthing on wall with necessary MS  clamps fixed on wall/Cable trays/Hume pipes etc. The jointes shall be Bolted/Welded. The joints shall be painted with bituminous paint in an approved manner.</t>
    </r>
  </si>
  <si>
    <t>6.1.1</t>
  </si>
  <si>
    <t>25 x 3 mm</t>
  </si>
  <si>
    <r>
      <t xml:space="preserve">Supplying and erecting bare </t>
    </r>
    <r>
      <rPr>
        <b/>
        <sz val="10"/>
        <rFont val="Cambria"/>
        <family val="1"/>
      </rPr>
      <t>Copper conductor</t>
    </r>
    <r>
      <rPr>
        <sz val="10"/>
        <rFont val="Cambria"/>
        <family val="1"/>
      </rPr>
      <t xml:space="preserve"> of following sizes</t>
    </r>
  </si>
  <si>
    <t>6.2.1</t>
  </si>
  <si>
    <t>8 SWG</t>
  </si>
  <si>
    <t>TOTAL FOR GENERAL EARTHING</t>
  </si>
  <si>
    <t>LIGHT FIXTURES INSTALLATION</t>
  </si>
  <si>
    <t xml:space="preserve">Receiving from Store, Installation, testing &amp; commissioning of following light fixtures with complete installation hardwares including Anchor fastner, supporting Hook/Rods as per final approval from Architect/Client/Consultant </t>
  </si>
  <si>
    <t>7.1.1</t>
  </si>
  <si>
    <t>7.1.2</t>
  </si>
  <si>
    <t>600X600MM LED PANEL LIGHT</t>
  </si>
  <si>
    <t>7.1.3</t>
  </si>
  <si>
    <t>HANGING LIGHT</t>
  </si>
  <si>
    <t>7.1.4</t>
  </si>
  <si>
    <t>TRACK LIGHT</t>
  </si>
  <si>
    <t>7.1.6</t>
  </si>
  <si>
    <t>LED STRIP (15 M)</t>
  </si>
  <si>
    <t>7.1.7</t>
  </si>
  <si>
    <t>WALL LIGHT</t>
  </si>
  <si>
    <t>TOTAL FOR LIGHT FIXTURE</t>
  </si>
  <si>
    <t>MISCELLANEOUS WORKS</t>
  </si>
  <si>
    <t>Supply &amp; fixing in position approved shock treatment chart written in English, Hindi and Local language.  These charts shall be framed in wooden frame &amp; covered with clear glass.</t>
  </si>
  <si>
    <t xml:space="preserve">Supply &amp; fixing in position the best quality danger notice boards of approved shape &amp; size as reqd. by the local Electrical Inspecting Authority written in English, Hindi &amp; local language.  </t>
  </si>
  <si>
    <r>
      <t xml:space="preserve">The contractor to submit all the </t>
    </r>
    <r>
      <rPr>
        <b/>
        <sz val="10"/>
        <rFont val="Cambria"/>
        <family val="1"/>
      </rPr>
      <t>AS BUILT DRAWINGS</t>
    </r>
    <r>
      <rPr>
        <sz val="10"/>
        <rFont val="Cambria"/>
        <family val="1"/>
      </rPr>
      <t xml:space="preserve"> after the completion of the project for Electrical &amp; ELV Services executed at site.</t>
    </r>
  </si>
  <si>
    <t>Part of Tender</t>
  </si>
  <si>
    <t>TOTAL FOR MISCELLANEOUS WORKS</t>
  </si>
  <si>
    <t>UPS System</t>
  </si>
  <si>
    <t>Supply,Installation, testing and commissioning of following type of Online UPS / Inverter as per drawings and specifications with all other accessories.</t>
  </si>
  <si>
    <t>Online UPS</t>
  </si>
  <si>
    <t>1.0 KVA UPS</t>
  </si>
  <si>
    <t>12V DC maintenance free batteries for 30 minutes battery backup.</t>
  </si>
  <si>
    <t xml:space="preserve">Input supply voltage:-230-250 Volts </t>
  </si>
  <si>
    <t>Output voltage:-220-240V+/-1%</t>
  </si>
  <si>
    <t>Voltage Regulation:-Less than or equal to +/- 1%</t>
  </si>
  <si>
    <t>Output frequency :-50 Hz +/- 0.05 Hz</t>
  </si>
  <si>
    <t>Type of cooling :-Forced air cooled</t>
  </si>
  <si>
    <t>Invertor Efficiency :-Better than 85%</t>
  </si>
  <si>
    <t>Output Power factor :-0.8</t>
  </si>
  <si>
    <t>TOTAL FOR UPS</t>
  </si>
  <si>
    <t xml:space="preserve">UNA FOOD COURT </t>
  </si>
  <si>
    <t xml:space="preserve">  DRAINAGE &amp; WATER SUPPLY WORK BOQ</t>
  </si>
  <si>
    <t>OUTLET-3 KARIM'S &amp; NODDLE WORK</t>
  </si>
  <si>
    <t>S. No.</t>
  </si>
  <si>
    <t>Description</t>
  </si>
  <si>
    <t>Unit</t>
  </si>
  <si>
    <t>No</t>
  </si>
  <si>
    <t>Length</t>
  </si>
  <si>
    <t>A</t>
  </si>
  <si>
    <t>WATER SUPPLY  PIPING</t>
  </si>
  <si>
    <t>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Pressure Testing (Pipe shall be tested with 1.5 times working pressure as covered in specifications)</t>
  </si>
  <si>
    <t>15 mm Dia</t>
  </si>
  <si>
    <t>R.mt</t>
  </si>
  <si>
    <t>20 mm Dia</t>
  </si>
  <si>
    <t>Dominos to karim store main header</t>
  </si>
  <si>
    <t>Vertical</t>
  </si>
  <si>
    <t>Main header counter to kicthen</t>
  </si>
  <si>
    <t>Ro</t>
  </si>
  <si>
    <t>25 mm Dia</t>
  </si>
  <si>
    <t>Main header</t>
  </si>
  <si>
    <t>32mm Dia</t>
  </si>
  <si>
    <t>Providing &amp; fixing  gun metal lever operated ball valve. Tested to a pressure of 15 Kg / Sqcm. Including flanges/union, nuts, bolts, washer etc. Complete as required.</t>
  </si>
  <si>
    <t>20mm Dia</t>
  </si>
  <si>
    <t xml:space="preserve">25mm Dia </t>
  </si>
  <si>
    <t xml:space="preserve">40mm Dia </t>
  </si>
  <si>
    <t xml:space="preserve">Providing, fixing, testing and commissioning of NRV with forged brass body, brass diaphram and SS seal in water supply pipes. Complete as required. </t>
  </si>
  <si>
    <t>Providing, fixing, testing and commissioning of Y STRAINER FLANGED END EPOXY COATED WITH SS SCREEN (CR16B)</t>
  </si>
  <si>
    <t>Providing and fixing of brass multijet water meters with magnetic transmision of IS-779:1994 including with rubber gasket, flanges/ unions, nuts, bolts, washers, etc. complete as required. Make : Kranti</t>
  </si>
  <si>
    <r>
      <t>25 mm Dia incoming line</t>
    </r>
    <r>
      <rPr>
        <b/>
        <sz val="12"/>
        <rFont val="Cambria"/>
        <family val="1"/>
      </rPr>
      <t xml:space="preserve"> </t>
    </r>
  </si>
  <si>
    <t>32 mm Dia incoming line</t>
  </si>
  <si>
    <r>
      <t>40 mm Dia incoming line</t>
    </r>
    <r>
      <rPr>
        <b/>
        <sz val="12"/>
        <rFont val="Cambria"/>
        <family val="1"/>
      </rPr>
      <t xml:space="preserve"> </t>
    </r>
  </si>
  <si>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</si>
  <si>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</si>
  <si>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5 L Capacity-</t>
  </si>
  <si>
    <t xml:space="preserve">20 L Capacity </t>
  </si>
  <si>
    <t xml:space="preserve">25 L Capacity- </t>
  </si>
  <si>
    <t xml:space="preserve">SITC of Eco smart RO 50 LPH Capacity with all required accessories </t>
  </si>
  <si>
    <t>Nos</t>
  </si>
  <si>
    <r>
      <t xml:space="preserve">SITC of </t>
    </r>
    <r>
      <rPr>
        <b/>
        <sz val="12"/>
        <rFont val="Cambria"/>
        <family val="1"/>
      </rPr>
      <t xml:space="preserve"> grease trap -model NGT-14 Capacity -25.5 lit ( 28 LPM) </t>
    </r>
    <r>
      <rPr>
        <sz val="12"/>
        <rFont val="Cambria"/>
        <family val="1"/>
      </rPr>
      <t xml:space="preserve"> with all required accessories( SIZE:-</t>
    </r>
  </si>
  <si>
    <r>
      <t xml:space="preserve">SITC of </t>
    </r>
    <r>
      <rPr>
        <b/>
        <sz val="12"/>
        <rFont val="Cambria"/>
        <family val="1"/>
      </rPr>
      <t xml:space="preserve"> grease trap -model NGT-30 Capacity -47.5 lit ( 57 LPM) </t>
    </r>
    <r>
      <rPr>
        <sz val="12"/>
        <rFont val="Cambria"/>
        <family val="1"/>
      </rPr>
      <t xml:space="preserve"> with all required accessories( SIZE:-</t>
    </r>
  </si>
  <si>
    <t>B</t>
  </si>
  <si>
    <t xml:space="preserve">DRAINAGE </t>
  </si>
  <si>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Inside the building) </t>
  </si>
  <si>
    <t xml:space="preserve">50mm Dia </t>
  </si>
  <si>
    <t>75mm Dia</t>
  </si>
  <si>
    <t>110 mm Dia</t>
  </si>
  <si>
    <t>150 mm Dia</t>
  </si>
  <si>
    <t xml:space="preserve">Providing &amp; fixing in position pipe trap of self cleaning design of  following  sizes  for the embedded areas. Making proper connection with , cutting chase / hole in floors /slabs and bringing the same in proper condition in cement concrete 1:2:4 mix complete as required. including cost of cutting and making good the walls and floors where required. Make :  </t>
  </si>
  <si>
    <t>P-trap 110 mm dia</t>
  </si>
  <si>
    <t>Each</t>
  </si>
  <si>
    <t>Multi trap 110 mm dia with square grating (Outlet 75MM dia)</t>
  </si>
  <si>
    <t>Floor trap 110 mm dia with grating(Outlet 75MM dia)</t>
  </si>
  <si>
    <t>Nahani trap 110 mm dia with grating(Outlet 75MM dia)</t>
  </si>
  <si>
    <t>C</t>
  </si>
  <si>
    <t>SANITARY AND C. P. FITTINGS &amp; FIXTURES</t>
  </si>
  <si>
    <t>Only installation, testing and commissioning of  sanitary and C.P. fittings</t>
  </si>
  <si>
    <t xml:space="preserve">Providing and Fixing of SS Sink with Veg Prep. table with under Shelf without drain board  over all size 450Wx750Dx850H mm  +100 High Single bowl size:- with C.P. Brass waste assembly, bottle Trap For sinks with horizontal outlet,  (1 1/2" X 40mm) with extension piece wall flange &amp; rubbre adopters complete as required. </t>
  </si>
  <si>
    <t xml:space="preserve">Providing and Fixing of Handwash S.S. sink  without drain board  over all size 600Wx600Dx850H mm  +200 High Single bowl size:- with C.P. Brass waste assembly, bottle Trap For sinks with horizontal outlet,  (1 1/2" X 40mm) with extension piece wall flange &amp; rubbre adopters complete as required. </t>
  </si>
  <si>
    <t xml:space="preserve">Providing and Fixing of Handwash foot oprating S.S. sink  without drain board  over all size 450Wx450Dx850H mm  +200 High Single bowl size:- with C.P. Brass waste assembly, bottle Trap For sinks with horizontal outlet,  (1 1/2" X 40mm) with extension piece wall flange &amp; rubbre adopters complete as required. </t>
  </si>
  <si>
    <t xml:space="preserve">Providing and Fixing of Three Bowl  S.S. sink  without drain board  over all size 1500Wx750Dx850H mm  +100 High Single bowl size:- with C.P. Brass waste assembly, bottle Trap For sinks with horizontal outlet,  (1 1/2" X 40mm) with extension piece wall flange &amp; rubbre adopters complete as required. </t>
  </si>
  <si>
    <t xml:space="preserve">Providing and Fixing C.P. brass wall mounted/ table top sink mixer with swinging spout, wall mounted type complete as required.  </t>
  </si>
  <si>
    <t xml:space="preserve">Angle Cock with PVC pipe connection upto sink/Geyser /RO connection </t>
  </si>
  <si>
    <t>D</t>
  </si>
  <si>
    <t>S.S. GRATING</t>
  </si>
  <si>
    <t>SITC of , testing and commissioning of S.S.Gratings</t>
  </si>
  <si>
    <r>
      <t>Making chamber in brick work including internal tiling etc for  S.S Grating</t>
    </r>
    <r>
      <rPr>
        <b/>
        <sz val="12"/>
        <rFont val="Cambria"/>
        <family val="1"/>
      </rPr>
      <t xml:space="preserve"> size, 300mm x 300mm,  </t>
    </r>
    <r>
      <rPr>
        <sz val="12"/>
        <rFont val="Cambria"/>
        <family val="1"/>
      </rPr>
      <t xml:space="preserve">in 16 swg 25mm x25mm Square Pipe around the  Frame and </t>
    </r>
    <r>
      <rPr>
        <b/>
        <sz val="12"/>
        <rFont val="Cambria"/>
        <family val="1"/>
      </rPr>
      <t xml:space="preserve"> </t>
    </r>
    <r>
      <rPr>
        <sz val="12"/>
        <rFont val="Cambria"/>
        <family val="1"/>
      </rPr>
      <t xml:space="preserve"> 20mmX 20mm Square pipe in center of frame with </t>
    </r>
    <r>
      <rPr>
        <b/>
        <sz val="12"/>
        <rFont val="Cambria"/>
        <family val="1"/>
      </rPr>
      <t>SS perforated tray (304 SWR)</t>
    </r>
    <r>
      <rPr>
        <sz val="12"/>
        <rFont val="Cambria"/>
        <family val="1"/>
      </rPr>
      <t>. Complete as per architectural detail drawing &amp; Site Engineer's instruction.</t>
    </r>
  </si>
  <si>
    <t xml:space="preserve">GRAND  - TOTAL  A , B,  C AND D </t>
  </si>
  <si>
    <t>Sr No</t>
  </si>
  <si>
    <t xml:space="preserve"> FIRE FIGHTING  WORK BOQ</t>
  </si>
  <si>
    <t xml:space="preserve">KARIM'S AND NOODLE WOK </t>
  </si>
  <si>
    <t>RATE</t>
  </si>
  <si>
    <t>AMOUNT</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</si>
  <si>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</si>
  <si>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25   mm dia</t>
  </si>
  <si>
    <t>32   mm dia</t>
  </si>
  <si>
    <t>40   mm dia</t>
  </si>
  <si>
    <t>50  mm dia</t>
  </si>
  <si>
    <t>65   mm dia</t>
  </si>
  <si>
    <t>80  mm dia</t>
  </si>
  <si>
    <t>100   mm dia</t>
  </si>
  <si>
    <t>150   mm dia</t>
  </si>
  <si>
    <t>200 mm dia, 6.0 mm thick</t>
  </si>
  <si>
    <r>
      <t xml:space="preserve">Supply, laying, testing &amp; Commissioning of  'C' class heavy duty MS pipe conforming to IS 3589 and 1239 for hydrent and sprinkler </t>
    </r>
    <r>
      <rPr>
        <b/>
        <sz val="11"/>
        <rFont val="Calibri"/>
        <family val="2"/>
        <scheme val="minor"/>
      </rPr>
      <t xml:space="preserve">underground </t>
    </r>
    <r>
      <rPr>
        <sz val="11"/>
        <rFont val="Calibri"/>
        <family val="2"/>
        <scheme val="minor"/>
      </rPr>
      <t>rings including all accessories such as screwed/ welded flanges, tees, reducers etc. Conforming to IS : 1239/3589 complete including , welding, jointing with compressed asbestos gaskets, nuts, bolts etc. as required.  with cleaning, 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  ( Final Quantity Measure as per site after working )</t>
    </r>
  </si>
  <si>
    <t xml:space="preserve">80 mm dia </t>
  </si>
  <si>
    <t xml:space="preserve">100 mm dia </t>
  </si>
  <si>
    <t xml:space="preserve">150 mm dia </t>
  </si>
  <si>
    <t>Supply, installation, testing and commissioning of Brass ball valves of following sizes as required.</t>
  </si>
  <si>
    <t>25 mm dia.</t>
  </si>
  <si>
    <t>32 mm dia.</t>
  </si>
  <si>
    <t>40 mm dia.</t>
  </si>
  <si>
    <t>50 mm dia</t>
  </si>
  <si>
    <t>65mm dia.</t>
  </si>
  <si>
    <t>Supply, fixing, testing &amp; commissioning of 15 mm dia size ,quartzoid bulb sprinkler heads suitable for 68 degree centigrade rating  of the following type :</t>
  </si>
  <si>
    <t xml:space="preserve">Pendant type </t>
  </si>
  <si>
    <t xml:space="preserve">Upright type </t>
  </si>
  <si>
    <t>Side wall type</t>
  </si>
  <si>
    <t>Supply &amp; Fixing  ISI marked ( IS : 15683 )  Portable Fire Exitnguisher, ABC type,finished externally with red enamel paint, complete  in all respects including  initial fill and wall suspension of following capacity.</t>
  </si>
  <si>
    <t xml:space="preserve">6 kg </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</si>
  <si>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5 Kg.</t>
  </si>
  <si>
    <t>Supply &amp; Fixing ISI marked ( IS : 15683 )  Portable fire Extinguisher, k type flat base including valve, discharge  hose of not less than 10 mm dia. min. 600 mm long  &amp; complete  in  all respects  including initial fill. Capacity 6kg</t>
  </si>
  <si>
    <t xml:space="preserve">Supply and fixing M.S. structural work fabricated from standard sections i.e. rounds, solid angles, slotted angles, channels including cutting to size, drilling, welding, fixing and welding to insert plates in RCC structural members as directed by Engineer-in-charge including cutting and making good the walls and floors (for hangers, supports, clamps, etc.) </t>
  </si>
  <si>
    <t>Kg</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</si>
  <si>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</si>
  <si>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700 MM LONG</t>
  </si>
  <si>
    <t xml:space="preserve">  TOTAL COST IN Rs.</t>
  </si>
  <si>
    <t>Less cutout</t>
  </si>
  <si>
    <t>Counter side for light</t>
  </si>
  <si>
    <t>BOH area light</t>
  </si>
  <si>
    <t>Less trap door side</t>
  </si>
  <si>
    <t>Moh area near pos counter</t>
  </si>
  <si>
    <t>Add pos area ceiling paint</t>
  </si>
  <si>
    <t xml:space="preserve">There is TPN DB </t>
  </si>
  <si>
    <t>3 wall sink connection</t>
  </si>
  <si>
    <t>Particulars</t>
  </si>
  <si>
    <t>Interior Works</t>
  </si>
  <si>
    <t>Plumbing Works</t>
  </si>
  <si>
    <t>Fire Fighting</t>
  </si>
  <si>
    <t>Normal TPN DB Without  Busbar</t>
  </si>
  <si>
    <t>ok</t>
  </si>
  <si>
    <t xml:space="preserve">side </t>
  </si>
  <si>
    <t xml:space="preserve">ROUND CEILING LIGHT-18 WATT +4 Hood lights </t>
  </si>
  <si>
    <t>ROUND CEILING LIGHT-18 WATT + 4Hood Lights</t>
  </si>
  <si>
    <t>Grand Total of Karim's Outlet's</t>
  </si>
  <si>
    <t>Interiror Electrical</t>
  </si>
  <si>
    <t xml:space="preserve">Incomer : 100A, FP, MCCB, 25kA: 1 Nos- Okey As per site </t>
  </si>
  <si>
    <t>Outgoings : 10/16/20/25 A SP MCB "C" Type - 15 Nos.</t>
  </si>
  <si>
    <t>Outgoings : 40A TP MCCB "C" Type - 2 Nos.</t>
  </si>
  <si>
    <t xml:space="preserve">8 WAY TPN - LPDB </t>
  </si>
  <si>
    <t xml:space="preserve">EXECUTED QTY </t>
  </si>
  <si>
    <t>KARIM'S OUTLET'S</t>
  </si>
  <si>
    <r>
      <rPr>
        <sz val="12"/>
        <rFont val="Calibri"/>
        <family val="1"/>
      </rPr>
      <t>Please refer  to "Exhibit A - Basic rate of material" for the applicable base rates of materials</t>
    </r>
  </si>
  <si>
    <r>
      <rPr>
        <sz val="12"/>
        <rFont val="Calibri"/>
        <family val="1"/>
      </rPr>
      <t>Items of works shall to be read in conjunction with Drawings, Specifications, Contractual terms and
conditions and Trade Preambles to this BOQ as included in the RFP.</t>
    </r>
  </si>
  <si>
    <r>
      <rPr>
        <sz val="12"/>
        <rFont val="Calibri"/>
        <family val="1"/>
      </rPr>
      <t>The quantities mentioned in the BOQ is tentative and may increase or decrease. Payment shall be
restricted to the quantum of work executed and measured as per the defined mode of measurement.</t>
    </r>
  </si>
  <si>
    <r>
      <rPr>
        <sz val="12"/>
        <rFont val="Calibri"/>
        <family val="1"/>
      </rPr>
      <t>The Mode of Measurement (in order of priority) is as follows:</t>
    </r>
  </si>
  <si>
    <r>
      <rPr>
        <sz val="12"/>
        <rFont val="Calibri"/>
        <family val="1"/>
      </rPr>
      <t>(i) As defined in relevant item in the BOQ</t>
    </r>
  </si>
  <si>
    <r>
      <rPr>
        <sz val="12"/>
        <rFont val="Calibri"/>
        <family val="1"/>
      </rPr>
      <t>(ii) As defined in the specification</t>
    </r>
  </si>
  <si>
    <r>
      <rPr>
        <sz val="12"/>
        <rFont val="Calibri"/>
        <family val="1"/>
      </rPr>
      <t>(iii) As defined in IS-1200 or (latest version) for relevant trade .</t>
    </r>
  </si>
  <si>
    <r>
      <rPr>
        <sz val="12"/>
        <rFont val="Calibri"/>
        <family val="1"/>
      </rPr>
      <t>(iv) if mode is not defined in (i), (ii) and (iii), the standard industry practice shall be adopted.</t>
    </r>
  </si>
  <si>
    <r>
      <rPr>
        <sz val="12"/>
        <rFont val="Calibri"/>
        <family val="1"/>
      </rPr>
      <t>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t>
    </r>
  </si>
  <si>
    <r>
      <rPr>
        <b/>
        <sz val="18"/>
        <rFont val="Calibri"/>
        <family val="1"/>
      </rPr>
      <t>TOTAL</t>
    </r>
  </si>
  <si>
    <r>
      <rPr>
        <b/>
        <sz val="16"/>
        <rFont val="Calibri"/>
        <family val="2"/>
      </rPr>
      <t>Ceiling</t>
    </r>
  </si>
  <si>
    <t>SR.NO.</t>
  </si>
  <si>
    <t>ITEM</t>
  </si>
  <si>
    <t xml:space="preserve">  TOTAL </t>
  </si>
  <si>
    <t>ANNEXURE RATE</t>
  </si>
  <si>
    <t>ANNEXURE AMOUNT</t>
  </si>
  <si>
    <t>ANNEXURE  RATE</t>
  </si>
  <si>
    <t>ANNEXURE  AMOUNT-1</t>
  </si>
  <si>
    <t>ANNEXURE AMOUNT-1</t>
  </si>
  <si>
    <t xml:space="preserve">AS PER TFS ANNEXURE AMOUNT-1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</si>
</sst>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_(* #,##0.00_);_(* \(#,##0.00\);_(* &quot;-&quot;??_);_(@_)"/>
    <numFmt numFmtId="165" formatCode="0.0"/>
    <numFmt numFmtId="166" formatCode="_(* #,##0.00_);_(* \(#,##0.00\);_(* \-??_);_(@_)"/>
    <numFmt numFmtId="167" formatCode="General_)"/>
    <numFmt numFmtId="168" formatCode="0\)"/>
    <numFmt numFmtId="169" formatCode="#,##0.00\ ;&quot; (&quot;#,##0.00\);&quot; -&quot;#\ ;@\ "/>
    <numFmt numFmtId="170" formatCode="_(* #,##0_);_(* \(#,##0\);_(* \-??_);_(@_)"/>
    <numFmt numFmtId="171" formatCode="#\ ##\ ##\ ###.0"/>
    <numFmt numFmtId="172" formatCode="\₹\ 0.00"/>
  </numFmts>
  <fonts count="92">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amily val="2"/>
    </font>
    <font>
      <b/>
      <sz val="11"/>
      <name val="Calibri"/>
      <family val="1"/>
    </font>
    <font>
      <sz val="11"/>
      <color rgb="FF000000"/>
      <name val="Times New Roman"/>
      <family val="1"/>
    </font>
    <font>
      <sz val="11"/>
      <name val="Calibri"/>
      <family val="2"/>
    </font>
    <font>
      <sz val="11"/>
      <name val="Calibri"/>
      <family val="1"/>
    </font>
    <font>
      <sz val="11"/>
      <color rgb="FF000000"/>
      <name val="Calibri"/>
      <family val="2"/>
    </font>
    <font>
      <sz val="11"/>
      <color rgb="FF212121"/>
      <name val="Calibri"/>
      <family val="1"/>
    </font>
    <font>
      <b/>
      <sz val="18"/>
      <name val="Calibri"/>
      <family val="2"/>
    </font>
    <font>
      <sz val="8"/>
      <name val="Times New Roman"/>
      <family val="1"/>
    </font>
    <font>
      <sz val="11"/>
      <name val="Calibri"/>
      <family val="2"/>
      <scheme val="minor"/>
    </font>
    <font>
      <sz val="11"/>
      <color rgb="FF000000"/>
      <name val="Calibri"/>
      <family val="2"/>
      <scheme val="minor"/>
    </font>
    <font>
      <sz val="12"/>
      <color rgb="FF000000"/>
      <name val="Calibri"/>
      <family val="2"/>
    </font>
    <font>
      <sz val="10"/>
      <color rgb="FF000000"/>
      <name val="Times New Roman"/>
      <family val="1"/>
    </font>
    <font>
      <b/>
      <sz val="11"/>
      <color theme="1"/>
      <name val="Calibri"/>
      <family val="2"/>
      <scheme val="minor"/>
    </font>
    <font>
      <sz val="10"/>
      <name val="Cambria"/>
      <family val="1"/>
    </font>
    <font>
      <b/>
      <sz val="10"/>
      <name val="Cambria"/>
      <family val="1"/>
    </font>
    <font>
      <b/>
      <sz val="8"/>
      <name val="Cambria"/>
      <family val="1"/>
    </font>
    <font>
      <b/>
      <u/>
      <sz val="8"/>
      <name val="Cambria"/>
      <family val="1"/>
    </font>
    <font>
      <sz val="8"/>
      <name val="Cambria"/>
      <family val="1"/>
    </font>
    <font>
      <b/>
      <u/>
      <sz val="10"/>
      <name val="Cambria"/>
      <family val="1"/>
    </font>
    <font>
      <sz val="10"/>
      <name val="Arial"/>
      <family val="2"/>
    </font>
    <font>
      <sz val="11"/>
      <color indexed="8"/>
      <name val="Calibri"/>
      <family val="2"/>
    </font>
    <font>
      <b/>
      <sz val="10"/>
      <color indexed="8"/>
      <name val="Cambria"/>
      <family val="1"/>
    </font>
    <font>
      <b/>
      <sz val="11"/>
      <color indexed="8"/>
      <name val="Calibri"/>
      <family val="2"/>
    </font>
    <font>
      <sz val="10"/>
      <name val="Cambria"/>
      <family val="1"/>
      <scheme val="major"/>
    </font>
    <font>
      <sz val="10"/>
      <color indexed="8"/>
      <name val="Cambria"/>
      <family val="1"/>
    </font>
    <font>
      <sz val="11"/>
      <color indexed="8"/>
      <name val="Cambria"/>
      <family val="1"/>
    </font>
    <font>
      <sz val="11"/>
      <name val="Cambria"/>
      <family val="1"/>
    </font>
    <font>
      <sz val="11"/>
      <color indexed="10"/>
      <name val="Cambria"/>
      <family val="1"/>
    </font>
    <font>
      <sz val="11"/>
      <color rgb="FFFF0000"/>
      <name val="Cambria"/>
      <family val="1"/>
    </font>
    <font>
      <b/>
      <sz val="11"/>
      <color indexed="8"/>
      <name val="Cambria"/>
      <family val="1"/>
    </font>
    <font>
      <u/>
      <sz val="10"/>
      <name val="Cambria"/>
      <family val="1"/>
    </font>
    <font>
      <b/>
      <sz val="10"/>
      <name val="Cambria"/>
      <family val="1"/>
      <scheme val="major"/>
    </font>
    <font>
      <b/>
      <u/>
      <sz val="10"/>
      <name val="Cambria"/>
      <family val="1"/>
      <scheme val="major"/>
    </font>
    <font>
      <sz val="8"/>
      <name val="Cambria"/>
      <family val="1"/>
      <scheme val="major"/>
    </font>
    <font>
      <sz val="10"/>
      <color rgb="FFFF0000"/>
      <name val="Cambria"/>
      <family val="1"/>
      <scheme val="major"/>
    </font>
    <font>
      <sz val="10"/>
      <name val="Helv"/>
      <charset val="204"/>
    </font>
    <font>
      <sz val="11"/>
      <color theme="1"/>
      <name val="Cambria"/>
      <family val="1"/>
      <scheme val="major"/>
    </font>
    <font>
      <b/>
      <sz val="10"/>
      <color theme="1"/>
      <name val="Cambria"/>
      <family val="1"/>
      <scheme val="major"/>
    </font>
    <font>
      <sz val="10"/>
      <color indexed="10"/>
      <name val="Cambria"/>
      <family val="1"/>
    </font>
    <font>
      <sz val="10"/>
      <color indexed="8"/>
      <name val="Cambria"/>
      <family val="1"/>
      <scheme val="major"/>
    </font>
    <font>
      <sz val="12"/>
      <color theme="1"/>
      <name val="Calibri Light"/>
      <family val="2"/>
    </font>
    <font>
      <b/>
      <sz val="10"/>
      <color indexed="8"/>
      <name val="Cambria"/>
      <family val="1"/>
      <scheme val="major"/>
    </font>
    <font>
      <sz val="10"/>
      <color theme="1"/>
      <name val="Cambria"/>
      <family val="1"/>
      <scheme val="major"/>
    </font>
    <font>
      <sz val="11"/>
      <name val="Arial"/>
      <family val="2"/>
    </font>
    <font>
      <b/>
      <sz val="10"/>
      <name val="Arial"/>
      <family val="2"/>
    </font>
    <font>
      <sz val="9"/>
      <name val="Calibri "/>
    </font>
    <font>
      <b/>
      <sz val="12"/>
      <name val="Cambria"/>
      <family val="1"/>
      <scheme val="major"/>
    </font>
    <font>
      <sz val="12"/>
      <color theme="1"/>
      <name val="Cambria"/>
      <family val="1"/>
      <scheme val="major"/>
    </font>
    <font>
      <b/>
      <sz val="12"/>
      <color theme="1"/>
      <name val="Cambria"/>
      <family val="1"/>
      <scheme val="major"/>
    </font>
    <font>
      <sz val="12"/>
      <name val="Cambria"/>
      <family val="1"/>
      <scheme val="major"/>
    </font>
    <font>
      <sz val="12"/>
      <color indexed="8"/>
      <name val="Calibri"/>
      <family val="2"/>
    </font>
    <font>
      <sz val="14"/>
      <color indexed="8"/>
      <name val="Calibri"/>
      <family val="2"/>
    </font>
    <font>
      <b/>
      <sz val="12"/>
      <name val="Cambria"/>
      <family val="1"/>
    </font>
    <font>
      <sz val="12"/>
      <name val="Cambria"/>
      <family val="1"/>
    </font>
    <font>
      <b/>
      <u/>
      <sz val="12"/>
      <name val="Cambria"/>
      <family val="1"/>
      <scheme val="major"/>
    </font>
    <font>
      <sz val="16"/>
      <color indexed="8"/>
      <name val="Calibri"/>
      <family val="2"/>
    </font>
    <font>
      <sz val="10"/>
      <name val="Arial"/>
      <family val="2"/>
      <charset val="1"/>
    </font>
    <font>
      <sz val="10"/>
      <name val="Arial"/>
      <family val="2"/>
      <charset val="204"/>
    </font>
    <font>
      <sz val="12"/>
      <color rgb="FF000000"/>
      <name val="Calibri"/>
      <family val="2"/>
      <scheme val="minor"/>
    </font>
    <font>
      <b/>
      <sz val="11"/>
      <name val="Calibri"/>
      <family val="2"/>
      <scheme val="minor"/>
    </font>
    <font>
      <i/>
      <sz val="11"/>
      <name val="Calibri"/>
      <family val="2"/>
      <scheme val="minor"/>
    </font>
    <font>
      <sz val="12"/>
      <name val="Calibri"/>
      <family val="2"/>
    </font>
    <font>
      <b/>
      <i/>
      <sz val="11"/>
      <name val="Calibri"/>
      <family val="2"/>
      <scheme val="minor"/>
    </font>
    <font>
      <b/>
      <i/>
      <sz val="11"/>
      <color theme="1"/>
      <name val="Calibri"/>
      <family val="2"/>
      <scheme val="minor"/>
    </font>
    <font>
      <b/>
      <sz val="11"/>
      <color rgb="FF000000"/>
      <name val="Times New Roman"/>
      <family val="1"/>
    </font>
    <font>
      <b/>
      <sz val="12"/>
      <color rgb="FF000000"/>
      <name val="Times New Roman"/>
      <family val="1"/>
    </font>
    <font>
      <sz val="12"/>
      <color rgb="FF000000"/>
      <name val="Times New Roman"/>
      <family val="1"/>
    </font>
    <font>
      <b/>
      <sz val="12"/>
      <color theme="1"/>
      <name val="Calibri"/>
      <family val="2"/>
      <scheme val="minor"/>
    </font>
    <font>
      <b/>
      <sz val="12"/>
      <name val="Calibri"/>
      <family val="2"/>
    </font>
    <font>
      <sz val="12"/>
      <name val="Calibri"/>
      <family val="1"/>
    </font>
    <font>
      <sz val="11"/>
      <color rgb="FFFF0000"/>
      <name val="Calibri"/>
      <family val="2"/>
    </font>
    <font>
      <b/>
      <sz val="10"/>
      <color rgb="FFFF0000"/>
      <name val="Cambria"/>
      <family val="1"/>
    </font>
    <font>
      <sz val="10"/>
      <color rgb="FFFF0000"/>
      <name val="Cambria"/>
      <family val="1"/>
    </font>
    <font>
      <b/>
      <sz val="16"/>
      <name val="Calibri"/>
      <family val="2"/>
    </font>
    <font>
      <sz val="18"/>
      <color rgb="FF000000"/>
      <name val="Times New Roman"/>
      <family val="1"/>
    </font>
    <font>
      <b/>
      <sz val="18"/>
      <name val="Calibri"/>
      <family val="1"/>
    </font>
    <font>
      <b/>
      <sz val="18"/>
      <color rgb="FF000000"/>
      <name val="Times New Roman"/>
      <family val="1"/>
    </font>
    <font>
      <sz val="16"/>
      <name val="Calibri"/>
      <family val="2"/>
    </font>
    <font>
      <b/>
      <sz val="11"/>
      <name val="Cambria"/>
      <family val="1"/>
    </font>
    <font>
      <sz val="11"/>
      <name val="Cambria"/>
      <family val="1"/>
      <scheme val="major"/>
    </font>
    <font>
      <sz val="11"/>
      <color rgb="FFFF0000"/>
      <name val="Cambria"/>
      <family val="1"/>
      <scheme val="major"/>
    </font>
    <font>
      <sz val="11"/>
      <color indexed="8"/>
      <name val="Cambria"/>
      <family val="1"/>
      <scheme val="major"/>
    </font>
    <font>
      <sz val="11"/>
      <color theme="1"/>
      <name val="Calibri Light"/>
      <family val="2"/>
    </font>
    <font>
      <b/>
      <sz val="11"/>
      <color rgb="FF000000"/>
      <name val="Calibri"/>
      <family val="2"/>
    </font>
    <font>
      <b/>
      <sz val="11"/>
      <name val="Cambria"/>
      <family val="1"/>
      <scheme val="major"/>
    </font>
  </fonts>
  <fills count="21">
    <fill>
      <patternFill patternType="none"/>
    </fill>
    <fill>
      <patternFill patternType="gray125"/>
    </fill>
    <fill>
      <patternFill patternType="solid">
        <fgColor rgb="FF6FAC46"/>
      </patternFill>
    </fill>
    <fill>
      <patternFill patternType="solid">
        <fgColor rgb="FFFFFF00"/>
      </patternFill>
    </fill>
    <fill>
      <patternFill patternType="solid">
        <fgColor indexed="9"/>
        <bgColor indexed="26"/>
      </patternFill>
    </fill>
    <fill>
      <patternFill patternType="solid">
        <fgColor theme="0" tint="-0.249977111117893"/>
        <bgColor indexed="64"/>
      </patternFill>
    </fill>
    <fill>
      <patternFill patternType="solid">
        <fgColor indexed="9"/>
        <bgColor indexed="64"/>
      </patternFill>
    </fill>
    <fill>
      <patternFill patternType="solid">
        <fgColor theme="8" tint="0.79998168889431442"/>
        <bgColor indexed="64"/>
      </patternFill>
    </fill>
    <fill>
      <patternFill patternType="solid">
        <fgColor theme="8" tint="0.79998168889431442"/>
        <bgColor indexed="35"/>
      </patternFill>
    </fill>
    <fill>
      <patternFill patternType="solid">
        <fgColor rgb="FF92D050"/>
        <bgColor indexed="35"/>
      </patternFill>
    </fill>
    <fill>
      <patternFill patternType="solid">
        <fgColor rgb="FF92D050"/>
      </patternFill>
    </fill>
    <fill>
      <patternFill patternType="solid">
        <fgColor theme="0"/>
        <bgColor indexed="64"/>
      </patternFill>
    </fill>
    <fill>
      <patternFill patternType="solid">
        <fgColor theme="0" tint="-0.14999847407452621"/>
        <bgColor indexed="35"/>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39997558519241921"/>
        <bgColor indexed="26"/>
      </patternFill>
    </fill>
    <fill>
      <patternFill patternType="solid">
        <fgColor theme="5" tint="0.39997558519241921"/>
        <bgColor indexed="64"/>
      </patternFill>
    </fill>
    <fill>
      <patternFill patternType="solid">
        <fgColor rgb="FF92D050"/>
        <bgColor indexed="64"/>
      </patternFill>
    </fill>
    <fill>
      <patternFill patternType="solid">
        <fgColor rgb="FFFFFF00"/>
        <bgColor indexed="26"/>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bottom/>
      <diagonal/>
    </border>
    <border>
      <left style="thin">
        <color indexed="8"/>
      </left>
      <right/>
      <top style="thin">
        <color indexed="8"/>
      </top>
      <bottom/>
      <diagonal/>
    </border>
    <border>
      <left/>
      <right/>
      <top style="thin">
        <color indexed="8"/>
      </top>
      <bottom style="thin">
        <color indexed="8"/>
      </bottom>
      <diagonal/>
    </border>
    <border>
      <left style="medium">
        <color indexed="64"/>
      </left>
      <right style="medium">
        <color indexed="64"/>
      </right>
      <top/>
      <bottom style="medium">
        <color indexed="64"/>
      </bottom>
      <diagonal/>
    </border>
  </borders>
  <cellStyleXfs count="19">
    <xf numFmtId="0" fontId="0" fillId="0" borderId="0"/>
    <xf numFmtId="164" fontId="18" fillId="0" borderId="0" applyFont="0" applyFill="0" applyBorder="0" applyAlignment="0" applyProtection="0"/>
    <xf numFmtId="0" fontId="26" fillId="0" borderId="0"/>
    <xf numFmtId="0" fontId="5" fillId="0" borderId="0"/>
    <xf numFmtId="0" fontId="42" fillId="0" borderId="0"/>
    <xf numFmtId="0" fontId="27" fillId="0" borderId="0" applyNumberFormat="0" applyFill="0" applyBorder="0" applyProtection="0"/>
    <xf numFmtId="0" fontId="26" fillId="0" borderId="0"/>
    <xf numFmtId="0" fontId="27" fillId="0" borderId="0"/>
    <xf numFmtId="0" fontId="26" fillId="0" borderId="0" applyFill="0" applyBorder="0" applyAlignment="0" applyProtection="0"/>
    <xf numFmtId="0" fontId="63" fillId="0" borderId="0"/>
    <xf numFmtId="0" fontId="64" fillId="0" borderId="0" applyFill="0" applyBorder="0" applyAlignment="0" applyProtection="0"/>
    <xf numFmtId="0" fontId="26" fillId="0" borderId="0"/>
    <xf numFmtId="165" fontId="4" fillId="0" borderId="0" applyFont="0" applyFill="0" applyBorder="0" applyAlignment="0" applyProtection="0"/>
    <xf numFmtId="43" fontId="18" fillId="0" borderId="0" applyFont="0" applyFill="0" applyBorder="0" applyAlignment="0" applyProtection="0"/>
    <xf numFmtId="0" fontId="3" fillId="0" borderId="0"/>
    <xf numFmtId="165" fontId="3" fillId="0" borderId="0" applyFont="0" applyFill="0" applyBorder="0" applyAlignment="0" applyProtection="0"/>
    <xf numFmtId="0" fontId="26" fillId="0" borderId="0"/>
    <xf numFmtId="172" fontId="3" fillId="0" borderId="0" applyFont="0" applyFill="0" applyBorder="0" applyAlignment="0" applyProtection="0"/>
    <xf numFmtId="165" fontId="1" fillId="0" borderId="0" applyFont="0" applyFill="0" applyBorder="0" applyAlignment="0" applyProtection="0"/>
  </cellStyleXfs>
  <cellXfs count="473">
    <xf numFmtId="0" fontId="0" fillId="0" borderId="0" xfId="0" applyAlignment="1">
      <alignment horizontal="left" vertical="top"/>
    </xf>
    <xf numFmtId="0" fontId="8" fillId="0" borderId="0" xfId="0" applyFont="1" applyAlignment="1">
      <alignment horizontal="left" vertical="top"/>
    </xf>
    <xf numFmtId="0" fontId="8" fillId="0" borderId="1" xfId="0" applyFont="1" applyBorder="1" applyAlignment="1">
      <alignment horizontal="left" wrapText="1"/>
    </xf>
    <xf numFmtId="0" fontId="9" fillId="0" borderId="1" xfId="0" applyFont="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1" fontId="11" fillId="0" borderId="1" xfId="0" applyNumberFormat="1" applyFont="1" applyBorder="1" applyAlignment="1">
      <alignment horizontal="center" vertical="center" shrinkToFit="1"/>
    </xf>
    <xf numFmtId="0" fontId="9" fillId="0" borderId="1" xfId="0" applyFont="1" applyBorder="1" applyAlignment="1">
      <alignment horizontal="center" vertical="top" wrapText="1"/>
    </xf>
    <xf numFmtId="0" fontId="9" fillId="0" borderId="1" xfId="0" applyFont="1" applyBorder="1" applyAlignment="1">
      <alignment horizontal="left" vertical="center" wrapText="1"/>
    </xf>
    <xf numFmtId="0" fontId="9" fillId="0" borderId="1" xfId="0" applyFont="1" applyBorder="1" applyAlignment="1">
      <alignment horizontal="left" vertical="center" wrapText="1" indent="2"/>
    </xf>
    <xf numFmtId="2" fontId="11" fillId="0" borderId="1" xfId="0" applyNumberFormat="1" applyFont="1" applyBorder="1" applyAlignment="1">
      <alignment horizontal="left" vertical="center" indent="1" shrinkToFit="1"/>
    </xf>
    <xf numFmtId="0" fontId="8" fillId="3" borderId="1" xfId="0" applyFont="1" applyFill="1" applyBorder="1" applyAlignment="1">
      <alignment horizontal="left" wrapText="1"/>
    </xf>
    <xf numFmtId="0" fontId="6" fillId="3" borderId="1" xfId="0" applyFont="1" applyFill="1" applyBorder="1" applyAlignment="1">
      <alignment horizontal="left" vertical="top" wrapText="1"/>
    </xf>
    <xf numFmtId="1" fontId="11" fillId="0" borderId="1" xfId="0" applyNumberFormat="1" applyFont="1" applyBorder="1" applyAlignment="1">
      <alignment horizontal="center" vertical="top" shrinkToFi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top" wrapText="1"/>
    </xf>
    <xf numFmtId="0" fontId="10" fillId="0" borderId="1" xfId="0" applyFont="1" applyBorder="1" applyAlignment="1">
      <alignment horizontal="left" vertical="center" wrapText="1"/>
    </xf>
    <xf numFmtId="0" fontId="10" fillId="0" borderId="1" xfId="0" applyFont="1" applyBorder="1" applyAlignment="1">
      <alignment horizontal="left" vertical="center" wrapText="1" indent="2"/>
    </xf>
    <xf numFmtId="0" fontId="9" fillId="0" borderId="1" xfId="0" applyFont="1" applyBorder="1" applyAlignment="1">
      <alignment horizontal="center" vertical="center" wrapText="1"/>
    </xf>
    <xf numFmtId="2" fontId="11" fillId="0" borderId="1" xfId="0" applyNumberFormat="1" applyFont="1" applyBorder="1" applyAlignment="1">
      <alignment horizontal="center" vertical="center" shrinkToFit="1"/>
    </xf>
    <xf numFmtId="0" fontId="8" fillId="2" borderId="1" xfId="0" applyFont="1" applyFill="1" applyBorder="1" applyAlignment="1">
      <alignment horizontal="left" wrapText="1"/>
    </xf>
    <xf numFmtId="0" fontId="6" fillId="2" borderId="1" xfId="0" applyFont="1" applyFill="1" applyBorder="1" applyAlignment="1">
      <alignment horizontal="right" vertical="top" wrapText="1"/>
    </xf>
    <xf numFmtId="0" fontId="6" fillId="0" borderId="1" xfId="0" applyFont="1" applyBorder="1" applyAlignment="1">
      <alignment horizontal="right" vertical="top" wrapText="1"/>
    </xf>
    <xf numFmtId="0" fontId="10" fillId="0" borderId="1" xfId="0" applyFont="1" applyBorder="1" applyAlignment="1">
      <alignment horizontal="left" vertical="top" wrapText="1"/>
    </xf>
    <xf numFmtId="0" fontId="12" fillId="0" borderId="1" xfId="0" applyFont="1" applyBorder="1" applyAlignment="1">
      <alignment horizontal="left" vertical="top" wrapText="1"/>
    </xf>
    <xf numFmtId="0" fontId="0" fillId="0" borderId="1" xfId="0" applyBorder="1" applyAlignment="1">
      <alignment vertical="center"/>
    </xf>
    <xf numFmtId="2" fontId="16" fillId="0" borderId="1" xfId="0" applyNumberFormat="1" applyFont="1" applyBorder="1" applyAlignment="1">
      <alignment vertical="center"/>
    </xf>
    <xf numFmtId="0" fontId="16" fillId="0" borderId="1" xfId="0" applyFont="1" applyBorder="1" applyAlignment="1">
      <alignment vertical="center"/>
    </xf>
    <xf numFmtId="2" fontId="9" fillId="0" borderId="1" xfId="0" applyNumberFormat="1" applyFont="1" applyBorder="1" applyAlignment="1">
      <alignment horizontal="left" vertical="center" wrapText="1"/>
    </xf>
    <xf numFmtId="2" fontId="9" fillId="0" borderId="1" xfId="0" applyNumberFormat="1" applyFont="1" applyBorder="1" applyAlignment="1">
      <alignment horizontal="left" vertical="center" wrapText="1" indent="2"/>
    </xf>
    <xf numFmtId="2" fontId="17" fillId="0" borderId="1" xfId="0" applyNumberFormat="1" applyFont="1" applyBorder="1" applyAlignment="1">
      <alignment horizontal="left" vertical="center" indent="1" shrinkToFit="1"/>
    </xf>
    <xf numFmtId="2" fontId="10" fillId="0" borderId="1" xfId="0" applyNumberFormat="1" applyFont="1" applyBorder="1" applyAlignment="1">
      <alignment horizontal="center" vertical="top" wrapText="1"/>
    </xf>
    <xf numFmtId="165" fontId="16" fillId="0" borderId="1" xfId="0" applyNumberFormat="1" applyFont="1" applyBorder="1" applyAlignment="1">
      <alignment vertical="center"/>
    </xf>
    <xf numFmtId="165" fontId="10" fillId="0" borderId="1" xfId="0" applyNumberFormat="1" applyFont="1" applyBorder="1" applyAlignment="1">
      <alignment horizontal="left" vertical="center" wrapText="1" indent="2"/>
    </xf>
    <xf numFmtId="2" fontId="9" fillId="0" borderId="1" xfId="0" applyNumberFormat="1" applyFont="1" applyBorder="1" applyAlignment="1">
      <alignment horizontal="center" vertical="center" wrapText="1"/>
    </xf>
    <xf numFmtId="0" fontId="10" fillId="0" borderId="0" xfId="0" applyFont="1" applyAlignment="1">
      <alignment horizontal="left" vertical="top" wrapText="1"/>
    </xf>
    <xf numFmtId="0" fontId="15" fillId="0" borderId="2" xfId="0" applyFont="1" applyBorder="1" applyAlignment="1">
      <alignment horizontal="left" vertical="top" wrapText="1"/>
    </xf>
    <xf numFmtId="165" fontId="22" fillId="4" borderId="1" xfId="0" applyNumberFormat="1" applyFont="1" applyFill="1" applyBorder="1" applyAlignment="1" applyProtection="1">
      <alignment horizontal="center" vertical="top" wrapText="1"/>
      <protection locked="0"/>
    </xf>
    <xf numFmtId="0" fontId="23" fillId="4" borderId="1" xfId="0" applyFont="1" applyFill="1" applyBorder="1" applyAlignment="1" applyProtection="1">
      <alignment horizontal="left" vertical="center" wrapText="1"/>
      <protection locked="0"/>
    </xf>
    <xf numFmtId="1" fontId="24" fillId="4" borderId="1" xfId="0" applyNumberFormat="1" applyFont="1" applyFill="1" applyBorder="1" applyAlignment="1" applyProtection="1">
      <alignment horizontal="center" vertical="center"/>
      <protection locked="0"/>
    </xf>
    <xf numFmtId="165" fontId="21" fillId="4" borderId="1" xfId="0" applyNumberFormat="1" applyFont="1" applyFill="1" applyBorder="1" applyAlignment="1" applyProtection="1">
      <alignment horizontal="center" vertical="top" wrapText="1"/>
      <protection locked="0"/>
    </xf>
    <xf numFmtId="0" fontId="25" fillId="4" borderId="1" xfId="0" applyFont="1" applyFill="1" applyBorder="1" applyAlignment="1" applyProtection="1">
      <alignment horizontal="left" vertical="center" wrapText="1"/>
      <protection locked="0"/>
    </xf>
    <xf numFmtId="1" fontId="20" fillId="4" borderId="1" xfId="0" applyNumberFormat="1" applyFont="1" applyFill="1" applyBorder="1" applyAlignment="1" applyProtection="1">
      <alignment horizontal="center" vertical="center"/>
      <protection locked="0"/>
    </xf>
    <xf numFmtId="0" fontId="20" fillId="0" borderId="1" xfId="0" applyFont="1" applyBorder="1" applyAlignment="1" applyProtection="1">
      <alignment horizontal="justify" vertical="top" wrapText="1"/>
      <protection locked="0"/>
    </xf>
    <xf numFmtId="0" fontId="20" fillId="4" borderId="1" xfId="0" applyFont="1" applyFill="1" applyBorder="1" applyAlignment="1" applyProtection="1">
      <alignment horizontal="left" vertical="center" wrapText="1"/>
      <protection locked="0"/>
    </xf>
    <xf numFmtId="0" fontId="20" fillId="0" borderId="1" xfId="2" applyFont="1" applyBorder="1" applyAlignment="1" applyProtection="1">
      <alignment horizontal="justify" vertical="top" wrapText="1"/>
      <protection locked="0"/>
    </xf>
    <xf numFmtId="0" fontId="20" fillId="0" borderId="1" xfId="2" applyFont="1" applyBorder="1" applyAlignment="1" applyProtection="1">
      <alignment vertical="top" wrapText="1"/>
      <protection locked="0"/>
    </xf>
    <xf numFmtId="0" fontId="21" fillId="4" borderId="1" xfId="0" applyFont="1" applyFill="1" applyBorder="1" applyAlignment="1" applyProtection="1">
      <alignment horizontal="left" vertical="center" wrapText="1"/>
      <protection locked="0"/>
    </xf>
    <xf numFmtId="0" fontId="20" fillId="0" borderId="1" xfId="2" applyFont="1" applyBorder="1" applyAlignment="1" applyProtection="1">
      <alignment horizontal="center" vertical="top" wrapText="1"/>
      <protection locked="0"/>
    </xf>
    <xf numFmtId="0" fontId="9" fillId="0" borderId="1" xfId="0" applyFont="1" applyBorder="1" applyAlignment="1" applyProtection="1">
      <alignment horizontal="center" vertical="top" wrapText="1"/>
      <protection locked="0"/>
    </xf>
    <xf numFmtId="1" fontId="24" fillId="4" borderId="1" xfId="0" applyNumberFormat="1" applyFont="1" applyFill="1" applyBorder="1" applyAlignment="1" applyProtection="1">
      <alignment horizontal="center" vertical="top"/>
      <protection locked="0"/>
    </xf>
    <xf numFmtId="0" fontId="25" fillId="4" borderId="1" xfId="0" applyFont="1" applyFill="1" applyBorder="1" applyAlignment="1" applyProtection="1">
      <alignment vertical="top"/>
      <protection locked="0"/>
    </xf>
    <xf numFmtId="1" fontId="20" fillId="4" borderId="1" xfId="0" applyNumberFormat="1" applyFont="1" applyFill="1" applyBorder="1" applyAlignment="1" applyProtection="1">
      <alignment horizontal="center" vertical="top"/>
      <protection locked="0"/>
    </xf>
    <xf numFmtId="165" fontId="20" fillId="4" borderId="1" xfId="0" applyNumberFormat="1" applyFont="1" applyFill="1" applyBorder="1" applyAlignment="1" applyProtection="1">
      <alignment horizontal="center" vertical="top" wrapText="1"/>
      <protection locked="0"/>
    </xf>
    <xf numFmtId="0" fontId="21" fillId="0" borderId="1" xfId="0" applyFont="1" applyBorder="1" applyAlignment="1" applyProtection="1">
      <alignment horizontal="justify" vertical="top" wrapText="1"/>
      <protection locked="0"/>
    </xf>
    <xf numFmtId="0" fontId="20" fillId="0" borderId="1" xfId="0" applyFont="1" applyBorder="1" applyAlignment="1" applyProtection="1">
      <alignment vertical="top"/>
      <protection locked="0"/>
    </xf>
    <xf numFmtId="0" fontId="20" fillId="5"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justify" vertical="top" wrapText="1" readingOrder="1"/>
      <protection locked="0"/>
    </xf>
    <xf numFmtId="0" fontId="20" fillId="5" borderId="1" xfId="0" applyFont="1" applyFill="1" applyBorder="1" applyProtection="1">
      <protection locked="0"/>
    </xf>
    <xf numFmtId="0" fontId="20" fillId="5" borderId="1" xfId="0" applyFont="1" applyFill="1" applyBorder="1" applyAlignment="1" applyProtection="1">
      <alignment horizontal="center"/>
      <protection locked="0"/>
    </xf>
    <xf numFmtId="1" fontId="20" fillId="5" borderId="1" xfId="0" applyNumberFormat="1" applyFont="1" applyFill="1" applyBorder="1" applyAlignment="1" applyProtection="1">
      <alignment horizontal="center"/>
      <protection locked="0"/>
    </xf>
    <xf numFmtId="0" fontId="0" fillId="0" borderId="1" xfId="0" applyBorder="1" applyProtection="1">
      <protection locked="0"/>
    </xf>
    <xf numFmtId="0" fontId="32" fillId="0" borderId="6" xfId="0" applyFont="1" applyBorder="1" applyAlignment="1" applyProtection="1">
      <alignment horizontal="center" vertical="top"/>
      <protection locked="0"/>
    </xf>
    <xf numFmtId="0" fontId="32" fillId="0" borderId="6" xfId="0" applyFont="1" applyBorder="1" applyAlignment="1" applyProtection="1">
      <alignment horizontal="center" vertical="center" wrapText="1"/>
      <protection locked="0"/>
    </xf>
    <xf numFmtId="0" fontId="33" fillId="0" borderId="6" xfId="0" applyFont="1" applyBorder="1" applyAlignment="1" applyProtection="1">
      <alignment horizontal="justify" vertical="top"/>
      <protection locked="0"/>
    </xf>
    <xf numFmtId="0" fontId="21" fillId="0" borderId="6" xfId="0" applyFont="1" applyBorder="1" applyAlignment="1" applyProtection="1">
      <alignment vertical="top" wrapText="1"/>
      <protection locked="0"/>
    </xf>
    <xf numFmtId="0" fontId="32" fillId="0" borderId="6" xfId="0" applyFont="1" applyBorder="1" applyAlignment="1" applyProtection="1">
      <alignment horizontal="center" vertical="top" wrapText="1"/>
      <protection locked="0"/>
    </xf>
    <xf numFmtId="4" fontId="32" fillId="0" borderId="6" xfId="0" applyNumberFormat="1" applyFont="1" applyBorder="1" applyAlignment="1" applyProtection="1">
      <alignment horizontal="center" vertical="top"/>
      <protection locked="0"/>
    </xf>
    <xf numFmtId="0" fontId="32" fillId="0" borderId="6" xfId="0" applyFont="1" applyBorder="1" applyAlignment="1" applyProtection="1">
      <alignment horizontal="left" vertical="top" wrapText="1"/>
      <protection locked="0"/>
    </xf>
    <xf numFmtId="0" fontId="0" fillId="0" borderId="1" xfId="0" applyBorder="1" applyAlignment="1" applyProtection="1">
      <alignment horizontal="center" vertical="top"/>
      <protection locked="0"/>
    </xf>
    <xf numFmtId="0" fontId="21" fillId="0" borderId="6" xfId="0" applyFont="1" applyBorder="1" applyAlignment="1" applyProtection="1">
      <alignment horizontal="left" vertical="top" wrapText="1"/>
      <protection locked="0"/>
    </xf>
    <xf numFmtId="0" fontId="33" fillId="0" borderId="6" xfId="0" applyFont="1" applyBorder="1" applyAlignment="1" applyProtection="1">
      <alignment horizontal="center" vertical="top" wrapText="1"/>
      <protection locked="0"/>
    </xf>
    <xf numFmtId="0" fontId="35" fillId="0" borderId="6" xfId="0" applyFont="1" applyBorder="1" applyAlignment="1" applyProtection="1">
      <alignment horizontal="center" vertical="top" wrapText="1"/>
      <protection locked="0"/>
    </xf>
    <xf numFmtId="0" fontId="32" fillId="0" borderId="6" xfId="0" applyFont="1" applyBorder="1" applyAlignment="1" applyProtection="1">
      <alignment vertical="top" wrapText="1"/>
      <protection locked="0"/>
    </xf>
    <xf numFmtId="0" fontId="37" fillId="0" borderId="6" xfId="0" applyFont="1" applyBorder="1" applyAlignment="1" applyProtection="1">
      <alignment vertical="top" wrapText="1"/>
      <protection locked="0"/>
    </xf>
    <xf numFmtId="0" fontId="28" fillId="0" borderId="6" xfId="0" applyFont="1" applyBorder="1" applyAlignment="1" applyProtection="1">
      <alignment vertical="top" wrapText="1"/>
      <protection locked="0"/>
    </xf>
    <xf numFmtId="0" fontId="0" fillId="0" borderId="6" xfId="0" applyBorder="1" applyAlignment="1" applyProtection="1">
      <alignment horizontal="center" vertical="top"/>
      <protection locked="0"/>
    </xf>
    <xf numFmtId="0" fontId="29" fillId="0" borderId="6" xfId="0" applyFont="1" applyBorder="1" applyAlignment="1" applyProtection="1">
      <alignment vertical="top"/>
      <protection locked="0"/>
    </xf>
    <xf numFmtId="0" fontId="0" fillId="0" borderId="6" xfId="0" applyBorder="1" applyAlignment="1" applyProtection="1">
      <alignment vertical="top"/>
      <protection locked="0"/>
    </xf>
    <xf numFmtId="0" fontId="32" fillId="0" borderId="4" xfId="0" applyFont="1" applyBorder="1" applyAlignment="1" applyProtection="1">
      <alignment horizontal="center" vertical="top"/>
      <protection locked="0"/>
    </xf>
    <xf numFmtId="0" fontId="25" fillId="0" borderId="4" xfId="0" applyFont="1" applyBorder="1" applyAlignment="1" applyProtection="1">
      <alignment vertical="top" wrapText="1"/>
      <protection locked="0"/>
    </xf>
    <xf numFmtId="0" fontId="32" fillId="0" borderId="4" xfId="0" applyFont="1" applyBorder="1" applyAlignment="1" applyProtection="1">
      <alignment horizontal="center" vertical="center" wrapText="1"/>
      <protection locked="0"/>
    </xf>
    <xf numFmtId="0" fontId="0" fillId="0" borderId="1" xfId="0" applyBorder="1" applyAlignment="1">
      <alignment horizontal="left" vertical="top"/>
    </xf>
    <xf numFmtId="165" fontId="29" fillId="0" borderId="1" xfId="0" applyNumberFormat="1" applyFont="1" applyBorder="1" applyAlignment="1" applyProtection="1">
      <alignment horizontal="center" vertical="top"/>
      <protection locked="0"/>
    </xf>
    <xf numFmtId="0" fontId="0" fillId="0" borderId="1" xfId="0" applyBorder="1" applyAlignment="1" applyProtection="1">
      <alignment vertical="center"/>
      <protection locked="0"/>
    </xf>
    <xf numFmtId="0" fontId="0" fillId="0" borderId="1" xfId="0" applyBorder="1" applyAlignment="1" applyProtection="1">
      <alignment horizontal="center" vertical="center"/>
      <protection locked="0"/>
    </xf>
    <xf numFmtId="165" fontId="38" fillId="6" borderId="1" xfId="3" applyNumberFormat="1" applyFont="1" applyFill="1" applyBorder="1" applyAlignment="1" applyProtection="1">
      <alignment horizontal="center" vertical="top" wrapText="1"/>
      <protection locked="0"/>
    </xf>
    <xf numFmtId="0" fontId="39" fillId="6" borderId="1" xfId="3" applyFont="1" applyFill="1" applyBorder="1" applyAlignment="1" applyProtection="1">
      <alignment vertical="top"/>
      <protection locked="0"/>
    </xf>
    <xf numFmtId="1" fontId="40" fillId="6" borderId="1" xfId="3" applyNumberFormat="1" applyFont="1" applyFill="1" applyBorder="1" applyAlignment="1" applyProtection="1">
      <alignment horizontal="center" vertical="top"/>
      <protection locked="0"/>
    </xf>
    <xf numFmtId="165" fontId="30" fillId="6" borderId="1" xfId="3" applyNumberFormat="1" applyFont="1" applyFill="1" applyBorder="1" applyAlignment="1" applyProtection="1">
      <alignment horizontal="center" vertical="top" wrapText="1"/>
      <protection locked="0"/>
    </xf>
    <xf numFmtId="0" fontId="30" fillId="0" borderId="1" xfId="2" applyFont="1" applyBorder="1" applyAlignment="1" applyProtection="1">
      <alignment horizontal="justify" vertical="top"/>
      <protection locked="0"/>
    </xf>
    <xf numFmtId="1" fontId="30" fillId="6" borderId="1" xfId="3" applyNumberFormat="1" applyFont="1" applyFill="1" applyBorder="1" applyAlignment="1" applyProtection="1">
      <alignment horizontal="center" vertical="top"/>
      <protection locked="0"/>
    </xf>
    <xf numFmtId="4" fontId="5" fillId="0" borderId="1" xfId="3" applyNumberFormat="1" applyBorder="1" applyProtection="1">
      <protection locked="0"/>
    </xf>
    <xf numFmtId="0" fontId="30" fillId="0" borderId="1" xfId="2" applyFont="1" applyBorder="1" applyAlignment="1" applyProtection="1">
      <alignment horizontal="justify"/>
      <protection locked="0"/>
    </xf>
    <xf numFmtId="1" fontId="41" fillId="6" borderId="1" xfId="3" applyNumberFormat="1" applyFont="1" applyFill="1" applyBorder="1" applyAlignment="1" applyProtection="1">
      <alignment horizontal="center" vertical="top"/>
      <protection locked="0"/>
    </xf>
    <xf numFmtId="0" fontId="20" fillId="0" borderId="1" xfId="4" applyFont="1" applyBorder="1" applyAlignment="1" applyProtection="1">
      <alignment horizontal="justify" vertical="top"/>
      <protection locked="0"/>
    </xf>
    <xf numFmtId="0" fontId="30" fillId="0" borderId="1" xfId="4" applyFont="1" applyBorder="1" applyAlignment="1" applyProtection="1">
      <alignment horizontal="justify"/>
      <protection locked="0"/>
    </xf>
    <xf numFmtId="0" fontId="30" fillId="0" borderId="1" xfId="4" applyFont="1" applyBorder="1" applyAlignment="1" applyProtection="1">
      <alignment horizontal="justify" vertical="top"/>
      <protection locked="0"/>
    </xf>
    <xf numFmtId="0" fontId="30" fillId="0" borderId="1" xfId="2" applyFont="1" applyBorder="1" applyAlignment="1" applyProtection="1">
      <alignment horizontal="justify" vertical="justify"/>
      <protection locked="0"/>
    </xf>
    <xf numFmtId="0" fontId="30" fillId="0" borderId="1" xfId="2" applyFont="1" applyBorder="1" applyAlignment="1" applyProtection="1">
      <alignment horizontal="justify" vertical="top" wrapText="1"/>
      <protection locked="0"/>
    </xf>
    <xf numFmtId="0" fontId="5" fillId="0" borderId="1" xfId="3" applyBorder="1" applyAlignment="1" applyProtection="1">
      <alignment horizontal="center" vertical="top"/>
      <protection locked="0"/>
    </xf>
    <xf numFmtId="0" fontId="5" fillId="0" borderId="1" xfId="3" applyBorder="1" applyAlignment="1" applyProtection="1">
      <alignment horizontal="center"/>
      <protection locked="0"/>
    </xf>
    <xf numFmtId="0" fontId="43" fillId="0" borderId="1" xfId="3" applyFont="1" applyBorder="1" applyAlignment="1" applyProtection="1">
      <alignment horizontal="center" vertical="top"/>
      <protection locked="0"/>
    </xf>
    <xf numFmtId="0" fontId="44" fillId="0" borderId="1" xfId="3" applyFont="1" applyBorder="1" applyAlignment="1" applyProtection="1">
      <alignment vertical="top" wrapText="1"/>
      <protection locked="0"/>
    </xf>
    <xf numFmtId="167" fontId="43" fillId="0" borderId="1" xfId="3" applyNumberFormat="1" applyFont="1" applyBorder="1" applyAlignment="1" applyProtection="1">
      <alignment horizontal="center" vertical="top" wrapText="1"/>
      <protection locked="0"/>
    </xf>
    <xf numFmtId="165" fontId="21" fillId="4" borderId="6" xfId="0" applyNumberFormat="1" applyFont="1" applyFill="1" applyBorder="1" applyAlignment="1" applyProtection="1">
      <alignment horizontal="center" vertical="top" wrapText="1"/>
      <protection locked="0"/>
    </xf>
    <xf numFmtId="0" fontId="25" fillId="4" borderId="6" xfId="0" applyFont="1" applyFill="1" applyBorder="1" applyAlignment="1" applyProtection="1">
      <alignment horizontal="left" vertical="center" wrapText="1"/>
      <protection locked="0"/>
    </xf>
    <xf numFmtId="1" fontId="20" fillId="4" borderId="6" xfId="0" applyNumberFormat="1" applyFont="1" applyFill="1" applyBorder="1" applyAlignment="1" applyProtection="1">
      <alignment horizontal="center" vertical="center"/>
      <protection locked="0"/>
    </xf>
    <xf numFmtId="0" fontId="31" fillId="0" borderId="6" xfId="0" applyFont="1" applyBorder="1" applyAlignment="1" applyProtection="1">
      <alignment horizontal="center" vertical="center"/>
      <protection locked="0"/>
    </xf>
    <xf numFmtId="0" fontId="20" fillId="0" borderId="6" xfId="2" applyFont="1" applyBorder="1" applyAlignment="1" applyProtection="1">
      <alignment horizontal="center" vertical="top"/>
      <protection locked="0"/>
    </xf>
    <xf numFmtId="0" fontId="21" fillId="0" borderId="6" xfId="2" applyFont="1" applyBorder="1" applyAlignment="1" applyProtection="1">
      <alignment horizontal="justify" vertical="top" wrapText="1"/>
      <protection locked="0"/>
    </xf>
    <xf numFmtId="0" fontId="21" fillId="0" borderId="6" xfId="2" applyFont="1" applyBorder="1" applyAlignment="1" applyProtection="1">
      <alignment horizontal="justify" vertical="top"/>
      <protection locked="0"/>
    </xf>
    <xf numFmtId="0" fontId="20" fillId="0" borderId="6" xfId="2" applyFont="1" applyBorder="1" applyAlignment="1" applyProtection="1">
      <alignment horizontal="justify" vertical="top"/>
      <protection locked="0"/>
    </xf>
    <xf numFmtId="168" fontId="20" fillId="0" borderId="6" xfId="2" applyNumberFormat="1" applyFont="1" applyBorder="1" applyAlignment="1" applyProtection="1">
      <alignment horizontal="center" vertical="top" wrapText="1"/>
      <protection locked="0"/>
    </xf>
    <xf numFmtId="0" fontId="20" fillId="0" borderId="6" xfId="2" applyFont="1" applyBorder="1" applyAlignment="1" applyProtection="1">
      <alignment horizontal="justify" vertical="top" wrapText="1"/>
      <protection locked="0"/>
    </xf>
    <xf numFmtId="0" fontId="0" fillId="0" borderId="6" xfId="0"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165" fontId="20" fillId="0" borderId="6" xfId="2" applyNumberFormat="1" applyFont="1" applyBorder="1" applyAlignment="1" applyProtection="1">
      <alignment horizontal="center" vertical="top"/>
      <protection locked="0"/>
    </xf>
    <xf numFmtId="2" fontId="0" fillId="0" borderId="6" xfId="0" applyNumberFormat="1" applyBorder="1" applyAlignment="1" applyProtection="1">
      <alignment horizontal="center" vertical="top"/>
      <protection locked="0"/>
    </xf>
    <xf numFmtId="0" fontId="0" fillId="0" borderId="8" xfId="0" applyBorder="1" applyAlignment="1" applyProtection="1">
      <alignment horizontal="center" vertical="top"/>
      <protection locked="0"/>
    </xf>
    <xf numFmtId="0" fontId="20" fillId="0" borderId="8" xfId="2" applyFont="1" applyBorder="1" applyAlignment="1" applyProtection="1">
      <alignment horizontal="justify" vertical="top"/>
      <protection locked="0"/>
    </xf>
    <xf numFmtId="0" fontId="0" fillId="0" borderId="8" xfId="0" applyBorder="1" applyAlignment="1" applyProtection="1">
      <alignment horizontal="center" vertical="center"/>
      <protection locked="0"/>
    </xf>
    <xf numFmtId="0" fontId="0" fillId="5" borderId="1" xfId="0" applyFill="1" applyBorder="1" applyAlignment="1" applyProtection="1">
      <alignment horizontal="center" vertical="top"/>
      <protection locked="0"/>
    </xf>
    <xf numFmtId="0" fontId="29" fillId="5" borderId="1" xfId="0" applyFont="1" applyFill="1" applyBorder="1" applyProtection="1">
      <protection locked="0"/>
    </xf>
    <xf numFmtId="0" fontId="0" fillId="5" borderId="1" xfId="0" applyFill="1" applyBorder="1" applyAlignment="1" applyProtection="1">
      <alignment horizontal="center" vertical="center"/>
      <protection locked="0"/>
    </xf>
    <xf numFmtId="1" fontId="20" fillId="4" borderId="7" xfId="0" applyNumberFormat="1" applyFont="1" applyFill="1" applyBorder="1" applyAlignment="1" applyProtection="1">
      <alignment horizontal="center" vertical="center"/>
      <protection locked="0"/>
    </xf>
    <xf numFmtId="1" fontId="20" fillId="4" borderId="3" xfId="0" applyNumberFormat="1" applyFont="1" applyFill="1" applyBorder="1" applyAlignment="1" applyProtection="1">
      <alignment horizontal="center" vertical="center"/>
      <protection locked="0"/>
    </xf>
    <xf numFmtId="165" fontId="20" fillId="0" borderId="6" xfId="0" applyNumberFormat="1" applyFont="1" applyBorder="1" applyAlignment="1" applyProtection="1">
      <alignment horizontal="center" vertical="top" wrapText="1"/>
      <protection locked="0"/>
    </xf>
    <xf numFmtId="0" fontId="20" fillId="0" borderId="6" xfId="0" applyFont="1" applyBorder="1" applyAlignment="1" applyProtection="1">
      <alignment horizontal="left" vertical="center" wrapText="1"/>
      <protection locked="0"/>
    </xf>
    <xf numFmtId="1" fontId="20" fillId="0" borderId="7" xfId="0" applyNumberFormat="1" applyFont="1" applyBorder="1" applyAlignment="1" applyProtection="1">
      <alignment horizontal="center" vertical="center"/>
      <protection locked="0"/>
    </xf>
    <xf numFmtId="1" fontId="20" fillId="0" borderId="3" xfId="0" applyNumberFormat="1" applyFont="1" applyBorder="1" applyAlignment="1" applyProtection="1">
      <alignment horizontal="center" vertical="center"/>
      <protection locked="0"/>
    </xf>
    <xf numFmtId="1" fontId="20" fillId="0" borderId="1" xfId="0" applyNumberFormat="1" applyFont="1" applyBorder="1" applyAlignment="1" applyProtection="1">
      <alignment horizontal="center" vertical="center"/>
      <protection locked="0"/>
    </xf>
    <xf numFmtId="1" fontId="20" fillId="4" borderId="6" xfId="0" applyNumberFormat="1" applyFont="1" applyFill="1" applyBorder="1" applyAlignment="1" applyProtection="1">
      <alignment horizontal="center" vertical="top" wrapText="1"/>
      <protection locked="0"/>
    </xf>
    <xf numFmtId="0" fontId="31" fillId="0" borderId="6" xfId="0" applyFont="1" applyBorder="1" applyAlignment="1" applyProtection="1">
      <alignment horizontal="left" vertical="top" wrapText="1" readingOrder="1"/>
      <protection locked="0"/>
    </xf>
    <xf numFmtId="1" fontId="20" fillId="4" borderId="6" xfId="0" applyNumberFormat="1" applyFont="1" applyFill="1" applyBorder="1" applyAlignment="1" applyProtection="1">
      <alignment horizontal="center" vertical="top"/>
      <protection locked="0"/>
    </xf>
    <xf numFmtId="1" fontId="20" fillId="4" borderId="5" xfId="0" applyNumberFormat="1" applyFont="1" applyFill="1" applyBorder="1" applyAlignment="1" applyProtection="1">
      <alignment horizontal="center" vertical="top"/>
      <protection locked="0"/>
    </xf>
    <xf numFmtId="1" fontId="20" fillId="4" borderId="9" xfId="0" applyNumberFormat="1" applyFont="1" applyFill="1" applyBorder="1" applyAlignment="1" applyProtection="1">
      <alignment horizontal="center" vertical="top"/>
      <protection locked="0"/>
    </xf>
    <xf numFmtId="4" fontId="20" fillId="4" borderId="6" xfId="0" applyNumberFormat="1" applyFont="1" applyFill="1" applyBorder="1" applyAlignment="1" applyProtection="1">
      <alignment horizontal="right" vertical="top"/>
      <protection locked="0"/>
    </xf>
    <xf numFmtId="0" fontId="20" fillId="4" borderId="6" xfId="0" applyFont="1" applyFill="1" applyBorder="1" applyAlignment="1" applyProtection="1">
      <alignment horizontal="left" vertical="center" wrapText="1"/>
      <protection locked="0"/>
    </xf>
    <xf numFmtId="1" fontId="20" fillId="0" borderId="6" xfId="0" applyNumberFormat="1" applyFont="1" applyBorder="1" applyAlignment="1" applyProtection="1">
      <alignment horizontal="center" vertical="top"/>
      <protection locked="0"/>
    </xf>
    <xf numFmtId="0" fontId="20" fillId="4" borderId="8" xfId="0" applyFont="1" applyFill="1" applyBorder="1" applyAlignment="1" applyProtection="1">
      <alignment horizontal="left" vertical="center" wrapText="1"/>
      <protection locked="0"/>
    </xf>
    <xf numFmtId="1" fontId="20" fillId="4" borderId="7" xfId="0" applyNumberFormat="1" applyFont="1" applyFill="1" applyBorder="1" applyAlignment="1" applyProtection="1">
      <alignment horizontal="center" vertical="top" wrapText="1"/>
      <protection locked="0"/>
    </xf>
    <xf numFmtId="0" fontId="20" fillId="0" borderId="1" xfId="0" applyFont="1" applyBorder="1" applyAlignment="1" applyProtection="1">
      <alignment horizontal="left" vertical="center" wrapText="1"/>
      <protection locked="0"/>
    </xf>
    <xf numFmtId="1" fontId="20" fillId="4" borderId="8" xfId="0" applyNumberFormat="1" applyFont="1" applyFill="1" applyBorder="1" applyAlignment="1" applyProtection="1">
      <alignment horizontal="center" vertical="top"/>
      <protection locked="0"/>
    </xf>
    <xf numFmtId="0" fontId="20" fillId="4" borderId="8" xfId="0" applyFont="1" applyFill="1" applyBorder="1" applyAlignment="1" applyProtection="1">
      <alignment horizontal="left" vertical="top" wrapText="1"/>
      <protection locked="0"/>
    </xf>
    <xf numFmtId="0" fontId="31" fillId="5" borderId="1" xfId="0" applyFont="1" applyFill="1" applyBorder="1" applyAlignment="1" applyProtection="1">
      <alignment horizontal="center" vertical="top"/>
      <protection locked="0"/>
    </xf>
    <xf numFmtId="0" fontId="28" fillId="5" borderId="1" xfId="0" applyFont="1" applyFill="1" applyBorder="1" applyAlignment="1" applyProtection="1">
      <alignment horizontal="justify" vertical="top" wrapText="1" readingOrder="1"/>
      <protection locked="0"/>
    </xf>
    <xf numFmtId="0" fontId="31" fillId="5" borderId="1" xfId="0" applyFont="1" applyFill="1" applyBorder="1" applyProtection="1">
      <protection locked="0"/>
    </xf>
    <xf numFmtId="0" fontId="20" fillId="0" borderId="1" xfId="0" applyFont="1" applyBorder="1" applyAlignment="1" applyProtection="1">
      <alignment horizontal="justify" vertical="top" wrapText="1" readingOrder="1"/>
      <protection locked="0"/>
    </xf>
    <xf numFmtId="1" fontId="20" fillId="4" borderId="1" xfId="0" applyNumberFormat="1" applyFont="1" applyFill="1" applyBorder="1" applyAlignment="1" applyProtection="1">
      <alignment horizontal="center" vertical="top" wrapText="1"/>
      <protection locked="0"/>
    </xf>
    <xf numFmtId="0" fontId="20" fillId="5" borderId="1" xfId="0" applyFont="1" applyFill="1" applyBorder="1" applyAlignment="1" applyProtection="1">
      <alignment vertical="center"/>
      <protection locked="0"/>
    </xf>
    <xf numFmtId="165" fontId="38" fillId="4" borderId="6" xfId="0" applyNumberFormat="1" applyFont="1" applyFill="1" applyBorder="1" applyAlignment="1" applyProtection="1">
      <alignment horizontal="center" vertical="top" wrapText="1"/>
      <protection locked="0"/>
    </xf>
    <xf numFmtId="0" fontId="39" fillId="4" borderId="6" xfId="0" applyFont="1" applyFill="1" applyBorder="1" applyAlignment="1" applyProtection="1">
      <alignment horizontal="left" vertical="top" wrapText="1"/>
      <protection locked="0"/>
    </xf>
    <xf numFmtId="1" fontId="30" fillId="4" borderId="6" xfId="0" applyNumberFormat="1" applyFont="1" applyFill="1" applyBorder="1" applyAlignment="1" applyProtection="1">
      <alignment horizontal="center" vertical="top"/>
      <protection locked="0"/>
    </xf>
    <xf numFmtId="165" fontId="38" fillId="4" borderId="8" xfId="0" applyNumberFormat="1" applyFont="1" applyFill="1" applyBorder="1" applyAlignment="1" applyProtection="1">
      <alignment horizontal="center" vertical="top" wrapText="1"/>
      <protection locked="0"/>
    </xf>
    <xf numFmtId="0" fontId="30" fillId="4" borderId="8" xfId="0" applyFont="1" applyFill="1" applyBorder="1" applyAlignment="1" applyProtection="1">
      <alignment horizontal="left" vertical="top" wrapText="1"/>
      <protection locked="0"/>
    </xf>
    <xf numFmtId="1" fontId="30" fillId="4" borderId="1" xfId="0" applyNumberFormat="1" applyFont="1" applyFill="1" applyBorder="1" applyAlignment="1" applyProtection="1">
      <alignment horizontal="center" vertical="top"/>
      <protection locked="0"/>
    </xf>
    <xf numFmtId="165" fontId="30" fillId="4" borderId="1" xfId="0" applyNumberFormat="1" applyFont="1" applyFill="1" applyBorder="1" applyAlignment="1" applyProtection="1">
      <alignment horizontal="center" vertical="top" wrapText="1"/>
      <protection locked="0"/>
    </xf>
    <xf numFmtId="0" fontId="47" fillId="0" borderId="1" xfId="0" applyFont="1" applyBorder="1" applyAlignment="1">
      <alignment horizontal="center" vertical="center"/>
    </xf>
    <xf numFmtId="0" fontId="30" fillId="4" borderId="1" xfId="0" applyFont="1" applyFill="1" applyBorder="1" applyAlignment="1" applyProtection="1">
      <alignment horizontal="left" vertical="top" wrapText="1"/>
      <protection locked="0"/>
    </xf>
    <xf numFmtId="165" fontId="38" fillId="4" borderId="1" xfId="0" applyNumberFormat="1" applyFont="1" applyFill="1" applyBorder="1" applyAlignment="1" applyProtection="1">
      <alignment horizontal="center" vertical="top" wrapText="1"/>
      <protection locked="0"/>
    </xf>
    <xf numFmtId="0" fontId="30" fillId="4" borderId="0" xfId="0" applyFont="1" applyFill="1" applyAlignment="1" applyProtection="1">
      <alignment horizontal="left" vertical="top" wrapText="1"/>
      <protection locked="0"/>
    </xf>
    <xf numFmtId="0" fontId="46" fillId="5" borderId="1" xfId="0" applyFont="1" applyFill="1" applyBorder="1" applyAlignment="1" applyProtection="1">
      <alignment horizontal="center" vertical="top"/>
      <protection locked="0"/>
    </xf>
    <xf numFmtId="0" fontId="48" fillId="5" borderId="1" xfId="0" applyFont="1" applyFill="1" applyBorder="1" applyAlignment="1" applyProtection="1">
      <alignment vertical="top" wrapText="1"/>
      <protection locked="0"/>
    </xf>
    <xf numFmtId="165" fontId="38" fillId="6" borderId="1" xfId="0" applyNumberFormat="1" applyFont="1" applyFill="1" applyBorder="1" applyAlignment="1" applyProtection="1">
      <alignment horizontal="center" vertical="top" wrapText="1"/>
      <protection locked="0"/>
    </xf>
    <xf numFmtId="0" fontId="39" fillId="6" borderId="1" xfId="0" applyFont="1" applyFill="1" applyBorder="1" applyAlignment="1" applyProtection="1">
      <alignment horizontal="left" vertical="center" wrapText="1"/>
      <protection locked="0"/>
    </xf>
    <xf numFmtId="1" fontId="30" fillId="6" borderId="1" xfId="0" applyNumberFormat="1" applyFont="1" applyFill="1" applyBorder="1" applyAlignment="1" applyProtection="1">
      <alignment horizontal="center" vertical="top"/>
      <protection locked="0"/>
    </xf>
    <xf numFmtId="0" fontId="49" fillId="0" borderId="1" xfId="0" applyFont="1" applyBorder="1" applyProtection="1">
      <protection locked="0"/>
    </xf>
    <xf numFmtId="165" fontId="30" fillId="6" borderId="1" xfId="0" applyNumberFormat="1" applyFont="1" applyFill="1" applyBorder="1" applyAlignment="1" applyProtection="1">
      <alignment horizontal="center" vertical="top" wrapText="1"/>
      <protection locked="0"/>
    </xf>
    <xf numFmtId="0" fontId="30" fillId="0" borderId="1" xfId="2" applyFont="1" applyBorder="1" applyAlignment="1" applyProtection="1">
      <alignment vertical="top"/>
      <protection locked="0"/>
    </xf>
    <xf numFmtId="0" fontId="30" fillId="0" borderId="1" xfId="2" applyFont="1" applyBorder="1" applyAlignment="1" applyProtection="1">
      <alignment horizontal="center" vertical="top"/>
      <protection locked="0"/>
    </xf>
    <xf numFmtId="0" fontId="49" fillId="0" borderId="1" xfId="0" applyFont="1" applyBorder="1" applyAlignment="1" applyProtection="1">
      <alignment vertical="top"/>
      <protection locked="0"/>
    </xf>
    <xf numFmtId="165" fontId="30" fillId="6" borderId="1" xfId="0" quotePrefix="1" applyNumberFormat="1" applyFont="1" applyFill="1" applyBorder="1" applyAlignment="1" applyProtection="1">
      <alignment horizontal="center" vertical="top" wrapText="1"/>
      <protection locked="0"/>
    </xf>
    <xf numFmtId="4" fontId="49" fillId="0" borderId="1" xfId="0" applyNumberFormat="1" applyFont="1" applyBorder="1" applyAlignment="1" applyProtection="1">
      <alignment vertical="top"/>
      <protection locked="0"/>
    </xf>
    <xf numFmtId="0" fontId="30" fillId="0" borderId="1" xfId="2" applyFont="1" applyBorder="1" applyAlignment="1" applyProtection="1">
      <alignment horizontal="center" vertical="top" wrapText="1"/>
      <protection locked="0"/>
    </xf>
    <xf numFmtId="0" fontId="50" fillId="0" borderId="1" xfId="2" applyFont="1" applyBorder="1" applyAlignment="1" applyProtection="1">
      <alignment horizontal="justify"/>
      <protection locked="0"/>
    </xf>
    <xf numFmtId="4" fontId="49" fillId="0" borderId="1" xfId="0" applyNumberFormat="1" applyFont="1" applyBorder="1" applyProtection="1">
      <protection locked="0"/>
    </xf>
    <xf numFmtId="0" fontId="19" fillId="0" borderId="1" xfId="0" applyFont="1" applyBorder="1" applyProtection="1">
      <protection locked="0"/>
    </xf>
    <xf numFmtId="0" fontId="29" fillId="0" borderId="1" xfId="0" applyFont="1" applyBorder="1" applyAlignment="1">
      <alignment horizontal="right"/>
    </xf>
    <xf numFmtId="0" fontId="51" fillId="0" borderId="1" xfId="0" applyFont="1" applyBorder="1" applyAlignment="1">
      <alignment horizontal="justify" vertical="center" wrapText="1" readingOrder="1"/>
    </xf>
    <xf numFmtId="0" fontId="52" fillId="0" borderId="1" xfId="0" applyFont="1" applyBorder="1" applyAlignment="1">
      <alignment horizontal="justify" vertical="center" wrapText="1"/>
    </xf>
    <xf numFmtId="0" fontId="30" fillId="0" borderId="1" xfId="2" applyFont="1" applyBorder="1" applyAlignment="1" applyProtection="1">
      <alignment horizontal="center" vertical="center"/>
      <protection locked="0"/>
    </xf>
    <xf numFmtId="4" fontId="49" fillId="0" borderId="1" xfId="0" applyNumberFormat="1" applyFont="1" applyBorder="1" applyAlignment="1" applyProtection="1">
      <alignment horizontal="center" vertical="center"/>
      <protection locked="0"/>
    </xf>
    <xf numFmtId="0" fontId="51"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0" fillId="0" borderId="1" xfId="0" applyBorder="1"/>
    <xf numFmtId="0" fontId="53" fillId="8" borderId="1" xfId="0" applyFont="1" applyFill="1" applyBorder="1" applyAlignment="1">
      <alignment horizontal="center" vertical="center" readingOrder="1"/>
    </xf>
    <xf numFmtId="0" fontId="53" fillId="9" borderId="1" xfId="0" applyFont="1" applyFill="1" applyBorder="1" applyAlignment="1">
      <alignment horizontal="center" vertical="center" readingOrder="1"/>
    </xf>
    <xf numFmtId="0" fontId="7" fillId="10" borderId="1" xfId="0" applyFont="1" applyFill="1" applyBorder="1" applyAlignment="1">
      <alignment horizontal="center" vertical="center" wrapText="1"/>
    </xf>
    <xf numFmtId="0" fontId="7" fillId="10" borderId="1" xfId="0" applyFont="1" applyFill="1" applyBorder="1" applyAlignment="1">
      <alignment horizontal="left" vertical="center" wrapText="1"/>
    </xf>
    <xf numFmtId="0" fontId="53" fillId="8" borderId="1" xfId="0" applyFont="1" applyFill="1" applyBorder="1" applyAlignment="1">
      <alignment horizontal="center" vertical="center"/>
    </xf>
    <xf numFmtId="0" fontId="53" fillId="8" borderId="1" xfId="0" applyFont="1" applyFill="1" applyBorder="1" applyAlignment="1">
      <alignment vertical="center"/>
    </xf>
    <xf numFmtId="0" fontId="56" fillId="8" borderId="1" xfId="0" applyFont="1" applyFill="1" applyBorder="1" applyAlignment="1">
      <alignment horizontal="center" vertical="center"/>
    </xf>
    <xf numFmtId="0" fontId="56" fillId="8" borderId="1" xfId="0" applyFont="1" applyFill="1" applyBorder="1" applyAlignment="1">
      <alignment horizontal="center" vertical="center" readingOrder="1"/>
    </xf>
    <xf numFmtId="0" fontId="53" fillId="7" borderId="1" xfId="0" applyFont="1" applyFill="1" applyBorder="1" applyAlignment="1">
      <alignment horizontal="center" vertical="center"/>
    </xf>
    <xf numFmtId="0" fontId="54" fillId="0" borderId="1" xfId="0" applyFont="1" applyBorder="1" applyAlignment="1">
      <alignment vertical="center"/>
    </xf>
    <xf numFmtId="0" fontId="56" fillId="0" borderId="1" xfId="0" applyFont="1" applyBorder="1" applyAlignment="1">
      <alignment horizontal="center" vertical="center"/>
    </xf>
    <xf numFmtId="0" fontId="56" fillId="0" borderId="1" xfId="0" applyFont="1" applyBorder="1" applyAlignment="1">
      <alignment vertical="center" wrapText="1"/>
    </xf>
    <xf numFmtId="166" fontId="53" fillId="0" borderId="1" xfId="1" applyNumberFormat="1" applyFont="1" applyFill="1" applyBorder="1" applyAlignment="1" applyProtection="1">
      <alignment vertical="center"/>
    </xf>
    <xf numFmtId="0" fontId="56" fillId="0" borderId="1" xfId="0" applyFont="1" applyBorder="1" applyAlignment="1">
      <alignment horizontal="center" vertical="center" readingOrder="1"/>
    </xf>
    <xf numFmtId="0" fontId="53" fillId="0" borderId="1" xfId="0" applyFont="1" applyBorder="1" applyAlignment="1">
      <alignment horizontal="center" vertical="center"/>
    </xf>
    <xf numFmtId="0" fontId="56" fillId="11" borderId="1" xfId="0" applyFont="1" applyFill="1" applyBorder="1" applyAlignment="1">
      <alignment horizontal="center" vertical="center"/>
    </xf>
    <xf numFmtId="0" fontId="57" fillId="0" borderId="1" xfId="0" applyFont="1" applyBorder="1" applyAlignment="1">
      <alignment vertical="center"/>
    </xf>
    <xf numFmtId="166" fontId="56" fillId="0" borderId="1" xfId="1" applyNumberFormat="1" applyFont="1" applyFill="1" applyBorder="1" applyAlignment="1" applyProtection="1">
      <alignment horizontal="center" vertical="center"/>
    </xf>
    <xf numFmtId="0" fontId="58" fillId="0" borderId="1" xfId="0" applyFont="1" applyBorder="1" applyAlignment="1">
      <alignment vertical="center"/>
    </xf>
    <xf numFmtId="0" fontId="56" fillId="0" borderId="1" xfId="0" applyFont="1" applyBorder="1" applyAlignment="1">
      <alignment vertical="center"/>
    </xf>
    <xf numFmtId="0" fontId="56" fillId="11" borderId="1" xfId="0" applyFont="1" applyFill="1" applyBorder="1" applyAlignment="1">
      <alignment horizontal="center" vertical="center" readingOrder="1"/>
    </xf>
    <xf numFmtId="0" fontId="56" fillId="0" borderId="1" xfId="0" applyFont="1" applyBorder="1" applyAlignment="1">
      <alignment horizontal="justify" vertical="center" wrapText="1"/>
    </xf>
    <xf numFmtId="0" fontId="56" fillId="0" borderId="1" xfId="0" applyFont="1" applyBorder="1" applyAlignment="1">
      <alignment horizontal="left" vertical="center" wrapText="1"/>
    </xf>
    <xf numFmtId="4" fontId="56" fillId="0" borderId="1" xfId="6" applyNumberFormat="1" applyFont="1" applyBorder="1" applyAlignment="1">
      <alignment horizontal="center" vertical="center"/>
    </xf>
    <xf numFmtId="3" fontId="56" fillId="4" borderId="1" xfId="6" applyNumberFormat="1" applyFont="1" applyFill="1" applyBorder="1" applyAlignment="1">
      <alignment horizontal="center" vertical="center" shrinkToFit="1"/>
    </xf>
    <xf numFmtId="0" fontId="53" fillId="12" borderId="1" xfId="0" applyFont="1" applyFill="1" applyBorder="1" applyAlignment="1">
      <alignment horizontal="center" vertical="center"/>
    </xf>
    <xf numFmtId="0" fontId="53" fillId="12" borderId="1" xfId="0" applyFont="1" applyFill="1" applyBorder="1" applyAlignment="1">
      <alignment vertical="center"/>
    </xf>
    <xf numFmtId="0" fontId="56" fillId="12" borderId="1" xfId="0" applyFont="1" applyFill="1" applyBorder="1" applyAlignment="1">
      <alignment horizontal="center" vertical="center" readingOrder="1"/>
    </xf>
    <xf numFmtId="0" fontId="56" fillId="13" borderId="1" xfId="0" applyFont="1" applyFill="1" applyBorder="1" applyAlignment="1">
      <alignment horizontal="center" vertical="center"/>
    </xf>
    <xf numFmtId="0" fontId="56" fillId="0" borderId="1" xfId="0" applyFont="1" applyBorder="1" applyAlignment="1" applyProtection="1">
      <alignment vertical="center" wrapText="1"/>
      <protection locked="0"/>
    </xf>
    <xf numFmtId="0" fontId="56" fillId="0" borderId="1" xfId="5" applyFont="1" applyFill="1" applyBorder="1" applyAlignment="1">
      <alignment horizontal="left" vertical="center" wrapText="1"/>
    </xf>
    <xf numFmtId="0" fontId="56" fillId="0" borderId="1" xfId="5" applyFont="1" applyFill="1" applyBorder="1" applyAlignment="1">
      <alignment horizontal="center" vertical="center" wrapText="1"/>
    </xf>
    <xf numFmtId="165" fontId="53" fillId="13" borderId="1" xfId="6" applyNumberFormat="1" applyFont="1" applyFill="1" applyBorder="1" applyAlignment="1" applyProtection="1">
      <alignment horizontal="center" vertical="center" wrapText="1"/>
      <protection locked="0"/>
    </xf>
    <xf numFmtId="0" fontId="61" fillId="13" borderId="1" xfId="6" applyFont="1" applyFill="1" applyBorder="1" applyAlignment="1" applyProtection="1">
      <alignment vertical="center"/>
      <protection locked="0"/>
    </xf>
    <xf numFmtId="0" fontId="53" fillId="13" borderId="1" xfId="6" applyFont="1" applyFill="1" applyBorder="1" applyAlignment="1" applyProtection="1">
      <alignment horizontal="center" vertical="center"/>
      <protection locked="0"/>
    </xf>
    <xf numFmtId="3" fontId="53" fillId="13" borderId="1" xfId="6" applyNumberFormat="1" applyFont="1" applyFill="1" applyBorder="1" applyAlignment="1" applyProtection="1">
      <alignment horizontal="center" vertical="center"/>
      <protection locked="0"/>
    </xf>
    <xf numFmtId="169" fontId="56" fillId="13" borderId="1" xfId="1" applyNumberFormat="1" applyFont="1" applyFill="1" applyBorder="1" applyAlignment="1">
      <alignment vertical="center"/>
    </xf>
    <xf numFmtId="0" fontId="56" fillId="13" borderId="1" xfId="6" applyFont="1" applyFill="1" applyBorder="1" applyAlignment="1">
      <alignment horizontal="center" vertical="center"/>
    </xf>
    <xf numFmtId="0" fontId="53" fillId="13" borderId="1" xfId="6" applyFont="1" applyFill="1" applyBorder="1" applyAlignment="1">
      <alignment horizontal="left" vertical="center" wrapText="1" shrinkToFit="1"/>
    </xf>
    <xf numFmtId="0" fontId="53" fillId="13" borderId="1" xfId="6" applyFont="1" applyFill="1" applyBorder="1" applyAlignment="1">
      <alignment horizontal="center" vertical="center" shrinkToFit="1"/>
    </xf>
    <xf numFmtId="3" fontId="53" fillId="13" borderId="1" xfId="6" applyNumberFormat="1" applyFont="1" applyFill="1" applyBorder="1" applyAlignment="1">
      <alignment horizontal="center" vertical="center" shrinkToFit="1"/>
    </xf>
    <xf numFmtId="0" fontId="56" fillId="0" borderId="1" xfId="6" applyFont="1" applyBorder="1" applyAlignment="1">
      <alignment horizontal="center" vertical="center"/>
    </xf>
    <xf numFmtId="0" fontId="53" fillId="0" borderId="1" xfId="6" applyFont="1" applyBorder="1" applyAlignment="1">
      <alignment horizontal="left" vertical="center" wrapText="1" shrinkToFit="1"/>
    </xf>
    <xf numFmtId="0" fontId="53" fillId="0" borderId="1" xfId="6" applyFont="1" applyBorder="1" applyAlignment="1">
      <alignment horizontal="center" vertical="center" shrinkToFit="1"/>
    </xf>
    <xf numFmtId="3" fontId="53" fillId="0" borderId="1" xfId="6" applyNumberFormat="1" applyFont="1" applyBorder="1" applyAlignment="1">
      <alignment horizontal="center" vertical="center" shrinkToFit="1"/>
    </xf>
    <xf numFmtId="169" fontId="56" fillId="0" borderId="1" xfId="1" applyNumberFormat="1" applyFont="1" applyFill="1" applyBorder="1" applyAlignment="1">
      <alignment vertical="center"/>
    </xf>
    <xf numFmtId="0" fontId="56" fillId="0" borderId="1" xfId="7" applyFont="1" applyBorder="1" applyAlignment="1">
      <alignment vertical="center" wrapText="1"/>
    </xf>
    <xf numFmtId="3" fontId="56" fillId="0" borderId="1" xfId="6" applyNumberFormat="1" applyFont="1" applyBorder="1" applyAlignment="1">
      <alignment horizontal="center" vertical="center" shrinkToFit="1"/>
    </xf>
    <xf numFmtId="170" fontId="56" fillId="0" borderId="1" xfId="0" applyNumberFormat="1" applyFont="1" applyBorder="1" applyAlignment="1">
      <alignment horizontal="center" vertical="center"/>
    </xf>
    <xf numFmtId="0" fontId="62" fillId="0" borderId="1" xfId="0" applyFont="1" applyBorder="1" applyAlignment="1">
      <alignment vertical="center"/>
    </xf>
    <xf numFmtId="0" fontId="56" fillId="0" borderId="1" xfId="2" applyFont="1" applyBorder="1" applyAlignment="1">
      <alignment horizontal="center" vertical="center"/>
    </xf>
    <xf numFmtId="0" fontId="56" fillId="0" borderId="1" xfId="2" applyFont="1" applyBorder="1" applyAlignment="1">
      <alignment vertical="center" wrapText="1"/>
    </xf>
    <xf numFmtId="166" fontId="56" fillId="0" borderId="1" xfId="8" applyNumberFormat="1" applyFont="1" applyBorder="1" applyAlignment="1">
      <alignment horizontal="center" vertical="center"/>
    </xf>
    <xf numFmtId="166" fontId="53" fillId="12" borderId="1" xfId="1" applyNumberFormat="1" applyFont="1" applyFill="1" applyBorder="1" applyAlignment="1" applyProtection="1">
      <alignment vertical="center"/>
    </xf>
    <xf numFmtId="170" fontId="53" fillId="13" borderId="1" xfId="0" applyNumberFormat="1" applyFont="1" applyFill="1" applyBorder="1" applyAlignment="1">
      <alignment vertical="center"/>
    </xf>
    <xf numFmtId="0" fontId="53" fillId="0" borderId="1" xfId="0" applyFont="1" applyBorder="1" applyAlignment="1">
      <alignment vertical="center"/>
    </xf>
    <xf numFmtId="0" fontId="65" fillId="0" borderId="1" xfId="0" applyFont="1" applyBorder="1" applyAlignment="1">
      <alignment vertical="center"/>
    </xf>
    <xf numFmtId="0" fontId="66" fillId="14" borderId="1" xfId="4" applyFont="1" applyFill="1" applyBorder="1" applyAlignment="1">
      <alignment horizontal="center" vertical="center" wrapText="1"/>
    </xf>
    <xf numFmtId="0" fontId="66" fillId="14" borderId="1" xfId="4" applyFont="1" applyFill="1" applyBorder="1" applyAlignment="1">
      <alignment horizontal="center" vertical="top" wrapText="1"/>
    </xf>
    <xf numFmtId="0" fontId="67" fillId="0" borderId="1" xfId="0" applyFont="1" applyBorder="1" applyAlignment="1">
      <alignment horizontal="center" vertical="center"/>
    </xf>
    <xf numFmtId="0" fontId="15" fillId="0" borderId="1" xfId="4" applyFont="1" applyBorder="1" applyAlignment="1">
      <alignment horizontal="justify" vertical="top" wrapText="1"/>
    </xf>
    <xf numFmtId="0" fontId="15" fillId="0" borderId="1" xfId="4" applyFont="1" applyBorder="1" applyAlignment="1">
      <alignment horizontal="center" vertical="center" wrapText="1"/>
    </xf>
    <xf numFmtId="171" fontId="15" fillId="0" borderId="1" xfId="4" applyNumberFormat="1" applyFont="1" applyBorder="1" applyAlignment="1">
      <alignment horizontal="center" vertical="center" wrapText="1"/>
    </xf>
    <xf numFmtId="0" fontId="15" fillId="0" borderId="1" xfId="0" applyFont="1" applyBorder="1" applyAlignment="1">
      <alignment horizontal="center" vertical="center"/>
    </xf>
    <xf numFmtId="0" fontId="15" fillId="0" borderId="1" xfId="4" applyFont="1" applyBorder="1" applyAlignment="1">
      <alignment horizontal="justify" vertical="center" wrapText="1"/>
    </xf>
    <xf numFmtId="0" fontId="68" fillId="0" borderId="1" xfId="4" applyFont="1" applyBorder="1" applyAlignment="1">
      <alignment horizontal="justify" vertical="center" wrapText="1"/>
    </xf>
    <xf numFmtId="1" fontId="15" fillId="0" borderId="1" xfId="4" applyNumberFormat="1" applyFont="1" applyBorder="1" applyAlignment="1">
      <alignment horizontal="center" vertical="center" wrapText="1"/>
    </xf>
    <xf numFmtId="0" fontId="57" fillId="0" borderId="1" xfId="4" applyFont="1" applyBorder="1" applyAlignment="1">
      <alignment horizontal="justify" vertical="top" wrapText="1"/>
    </xf>
    <xf numFmtId="0" fontId="69" fillId="14" borderId="1" xfId="0" applyFont="1" applyFill="1" applyBorder="1" applyAlignment="1">
      <alignment horizontal="center" vertical="center"/>
    </xf>
    <xf numFmtId="171" fontId="69" fillId="14" borderId="1" xfId="4" applyNumberFormat="1" applyFont="1" applyFill="1" applyBorder="1" applyAlignment="1">
      <alignment horizontal="center" vertical="center" wrapText="1"/>
    </xf>
    <xf numFmtId="0" fontId="8" fillId="3" borderId="1" xfId="0" applyFont="1" applyFill="1" applyBorder="1" applyAlignment="1">
      <alignment horizontal="center" wrapText="1"/>
    </xf>
    <xf numFmtId="0" fontId="16" fillId="14" borderId="0" xfId="0" applyFont="1" applyFill="1" applyAlignment="1">
      <alignment horizontal="center" vertical="top"/>
    </xf>
    <xf numFmtId="0" fontId="73" fillId="0" borderId="0" xfId="0" applyFont="1" applyAlignment="1">
      <alignment horizontal="left" vertical="top"/>
    </xf>
    <xf numFmtId="0" fontId="18" fillId="0" borderId="1" xfId="0" applyFont="1" applyBorder="1" applyAlignment="1">
      <alignment horizontal="left" vertical="top"/>
    </xf>
    <xf numFmtId="0" fontId="18" fillId="0" borderId="0" xfId="0" applyFont="1" applyAlignment="1">
      <alignment horizontal="left" vertical="top"/>
    </xf>
    <xf numFmtId="0" fontId="55" fillId="14" borderId="1" xfId="0" applyFont="1" applyFill="1" applyBorder="1" applyAlignment="1">
      <alignment horizontal="center" vertical="center" wrapText="1"/>
    </xf>
    <xf numFmtId="0" fontId="0" fillId="0" borderId="1" xfId="0" applyBorder="1" applyAlignment="1">
      <alignment horizontal="left" vertical="center"/>
    </xf>
    <xf numFmtId="0" fontId="0" fillId="0" borderId="0" xfId="0" applyAlignment="1">
      <alignment horizontal="left" vertical="top" wrapText="1"/>
    </xf>
    <xf numFmtId="0" fontId="8" fillId="0" borderId="0" xfId="0" applyFont="1" applyAlignment="1">
      <alignment horizontal="center" vertical="top"/>
    </xf>
    <xf numFmtId="0" fontId="8" fillId="0" borderId="0" xfId="0" applyFont="1" applyAlignment="1">
      <alignment horizontal="left" vertical="top" wrapText="1"/>
    </xf>
    <xf numFmtId="0" fontId="8" fillId="0" borderId="0" xfId="0" applyFont="1" applyAlignment="1">
      <alignment horizontal="left" vertical="center"/>
    </xf>
    <xf numFmtId="0" fontId="73" fillId="0" borderId="1" xfId="0" applyFont="1" applyBorder="1" applyAlignment="1">
      <alignment horizontal="left" wrapText="1"/>
    </xf>
    <xf numFmtId="0" fontId="73" fillId="0" borderId="1" xfId="0" applyFont="1" applyBorder="1" applyAlignment="1">
      <alignment horizontal="center" wrapText="1"/>
    </xf>
    <xf numFmtId="0" fontId="68" fillId="0" borderId="1" xfId="0" applyFont="1" applyBorder="1" applyAlignment="1">
      <alignment horizontal="left" vertical="top" wrapText="1"/>
    </xf>
    <xf numFmtId="0" fontId="73" fillId="0" borderId="1" xfId="0" applyFont="1" applyBorder="1" applyAlignment="1">
      <alignment horizontal="left" vertical="center" wrapText="1"/>
    </xf>
    <xf numFmtId="0" fontId="73" fillId="0" borderId="1" xfId="0" applyFont="1" applyBorder="1" applyAlignment="1">
      <alignment horizontal="left" vertical="top" wrapText="1"/>
    </xf>
    <xf numFmtId="0" fontId="73" fillId="0" borderId="1" xfId="0" applyFont="1" applyBorder="1" applyAlignment="1">
      <alignment horizontal="center" vertical="center" wrapText="1"/>
    </xf>
    <xf numFmtId="0" fontId="73" fillId="0" borderId="1" xfId="0" applyFont="1" applyBorder="1" applyAlignment="1">
      <alignment horizontal="center" vertical="top" wrapText="1"/>
    </xf>
    <xf numFmtId="0" fontId="25" fillId="4" borderId="1" xfId="0" applyFont="1" applyFill="1" applyBorder="1" applyAlignment="1" applyProtection="1">
      <alignment vertical="top" wrapText="1"/>
      <protection locked="0"/>
    </xf>
    <xf numFmtId="0" fontId="0" fillId="0" borderId="1" xfId="0" applyBorder="1" applyAlignment="1">
      <alignment horizontal="left" vertical="top" wrapText="1"/>
    </xf>
    <xf numFmtId="0" fontId="33" fillId="0" borderId="6" xfId="0" applyFont="1" applyBorder="1" applyAlignment="1" applyProtection="1">
      <alignment horizontal="justify" vertical="top" wrapText="1"/>
      <protection locked="0"/>
    </xf>
    <xf numFmtId="0" fontId="39" fillId="6" borderId="1" xfId="3" applyFont="1" applyFill="1" applyBorder="1" applyAlignment="1" applyProtection="1">
      <alignment vertical="top" wrapText="1"/>
      <protection locked="0"/>
    </xf>
    <xf numFmtId="0" fontId="30" fillId="0" borderId="1" xfId="2" applyFont="1" applyBorder="1" applyAlignment="1" applyProtection="1">
      <alignment horizontal="justify" wrapText="1"/>
      <protection locked="0"/>
    </xf>
    <xf numFmtId="0" fontId="20" fillId="0" borderId="1" xfId="4" applyFont="1" applyBorder="1" applyAlignment="1" applyProtection="1">
      <alignment horizontal="justify" vertical="top" wrapText="1"/>
      <protection locked="0"/>
    </xf>
    <xf numFmtId="0" fontId="30" fillId="0" borderId="1" xfId="4" applyFont="1" applyBorder="1" applyAlignment="1" applyProtection="1">
      <alignment horizontal="justify" wrapText="1"/>
      <protection locked="0"/>
    </xf>
    <xf numFmtId="0" fontId="30" fillId="0" borderId="1" xfId="4" applyFont="1" applyBorder="1" applyAlignment="1" applyProtection="1">
      <alignment horizontal="justify" vertical="top" wrapText="1"/>
      <protection locked="0"/>
    </xf>
    <xf numFmtId="0" fontId="30" fillId="0" borderId="1" xfId="2" applyFont="1" applyBorder="1" applyAlignment="1" applyProtection="1">
      <alignment horizontal="justify" vertical="justify" wrapText="1"/>
      <protection locked="0"/>
    </xf>
    <xf numFmtId="0" fontId="20" fillId="0" borderId="8" xfId="2" applyFont="1" applyBorder="1" applyAlignment="1" applyProtection="1">
      <alignment horizontal="justify" vertical="top" wrapText="1"/>
      <protection locked="0"/>
    </xf>
    <xf numFmtId="0" fontId="29" fillId="5" borderId="1" xfId="0" applyFont="1" applyFill="1" applyBorder="1" applyAlignment="1" applyProtection="1">
      <alignment wrapText="1"/>
      <protection locked="0"/>
    </xf>
    <xf numFmtId="0" fontId="30" fillId="0" borderId="1" xfId="2" applyFont="1" applyBorder="1" applyAlignment="1" applyProtection="1">
      <alignment vertical="top" wrapText="1"/>
      <protection locked="0"/>
    </xf>
    <xf numFmtId="0" fontId="50" fillId="0" borderId="1" xfId="2" applyFont="1" applyBorder="1" applyAlignment="1" applyProtection="1">
      <alignment horizontal="justify" wrapText="1"/>
      <protection locked="0"/>
    </xf>
    <xf numFmtId="0" fontId="19" fillId="0" borderId="1" xfId="0" applyFont="1" applyBorder="1" applyAlignment="1" applyProtection="1">
      <alignment wrapText="1"/>
      <protection locked="0"/>
    </xf>
    <xf numFmtId="0" fontId="0" fillId="0" borderId="0" xfId="0" applyAlignment="1">
      <alignment horizontal="left" vertical="center"/>
    </xf>
    <xf numFmtId="0" fontId="0" fillId="0" borderId="0" xfId="0" applyAlignment="1">
      <alignment horizontal="left" vertical="center" wrapText="1"/>
    </xf>
    <xf numFmtId="0" fontId="53" fillId="7" borderId="1" xfId="5" applyFont="1" applyFill="1" applyBorder="1" applyAlignment="1">
      <alignment vertical="center" wrapText="1"/>
    </xf>
    <xf numFmtId="0" fontId="55" fillId="7" borderId="1" xfId="0" applyFont="1" applyFill="1" applyBorder="1" applyAlignment="1">
      <alignment vertical="center"/>
    </xf>
    <xf numFmtId="0" fontId="53" fillId="7" borderId="1" xfId="0" applyFont="1" applyFill="1" applyBorder="1" applyAlignment="1">
      <alignment vertical="center"/>
    </xf>
    <xf numFmtId="0" fontId="53" fillId="7" borderId="0" xfId="5" applyFont="1" applyFill="1" applyBorder="1" applyAlignment="1">
      <alignment vertical="center" wrapText="1"/>
    </xf>
    <xf numFmtId="0" fontId="55" fillId="7" borderId="0" xfId="0" applyFont="1" applyFill="1" applyAlignment="1">
      <alignment vertical="center"/>
    </xf>
    <xf numFmtId="0" fontId="53" fillId="7" borderId="0" xfId="0" applyFont="1" applyFill="1" applyAlignment="1">
      <alignment vertical="center"/>
    </xf>
    <xf numFmtId="0" fontId="78" fillId="0" borderId="1" xfId="0" applyFont="1" applyBorder="1" applyAlignment="1" applyProtection="1">
      <alignment horizontal="justify" vertical="top" wrapText="1"/>
      <protection locked="0"/>
    </xf>
    <xf numFmtId="0" fontId="79" fillId="0" borderId="1" xfId="0" applyFont="1" applyBorder="1" applyAlignment="1" applyProtection="1">
      <alignment horizontal="justify" vertical="top" wrapText="1"/>
      <protection locked="0"/>
    </xf>
    <xf numFmtId="0" fontId="66" fillId="14" borderId="1" xfId="0" applyFont="1" applyFill="1" applyBorder="1" applyAlignment="1">
      <alignment horizontal="center" vertical="center"/>
    </xf>
    <xf numFmtId="0" fontId="73" fillId="0" borderId="0" xfId="0" applyFont="1" applyAlignment="1">
      <alignment horizontal="right" vertical="top"/>
    </xf>
    <xf numFmtId="164" fontId="73" fillId="0" borderId="1" xfId="1" applyFont="1" applyBorder="1" applyAlignment="1">
      <alignment horizontal="right" vertical="top"/>
    </xf>
    <xf numFmtId="164" fontId="0" fillId="0" borderId="0" xfId="1" applyFont="1" applyAlignment="1">
      <alignment horizontal="left" vertical="top"/>
    </xf>
    <xf numFmtId="164" fontId="8" fillId="0" borderId="1" xfId="1" applyFont="1" applyBorder="1" applyAlignment="1">
      <alignment horizontal="lef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 fontId="21" fillId="16" borderId="1" xfId="0" applyNumberFormat="1" applyFont="1" applyFill="1" applyBorder="1" applyAlignment="1" applyProtection="1">
      <alignment horizontal="center" vertical="top" wrapText="1"/>
      <protection locked="0"/>
    </xf>
    <xf numFmtId="0" fontId="80" fillId="2" borderId="1" xfId="0" applyFont="1" applyFill="1" applyBorder="1" applyAlignment="1">
      <alignment horizontal="center" vertical="center" wrapText="1"/>
    </xf>
    <xf numFmtId="0" fontId="84" fillId="0" borderId="1" xfId="0" applyFont="1" applyBorder="1" applyAlignment="1">
      <alignment horizontal="left" vertical="center" wrapText="1"/>
    </xf>
    <xf numFmtId="164" fontId="8" fillId="0" borderId="0" xfId="1" applyFont="1" applyAlignment="1">
      <alignment horizontal="center" vertical="center"/>
    </xf>
    <xf numFmtId="0" fontId="80" fillId="2" borderId="1" xfId="0" applyFont="1" applyFill="1" applyBorder="1" applyAlignment="1">
      <alignment horizontal="left" vertical="center" wrapText="1"/>
    </xf>
    <xf numFmtId="164" fontId="53" fillId="7" borderId="0" xfId="1" applyFont="1" applyFill="1" applyBorder="1" applyAlignment="1">
      <alignment vertical="center" wrapText="1"/>
    </xf>
    <xf numFmtId="164" fontId="55" fillId="7" borderId="0" xfId="1" applyFont="1" applyFill="1" applyAlignment="1">
      <alignment vertical="center"/>
    </xf>
    <xf numFmtId="164" fontId="53" fillId="7" borderId="0" xfId="1" applyFont="1" applyFill="1" applyAlignment="1">
      <alignment vertical="center"/>
    </xf>
    <xf numFmtId="164" fontId="56" fillId="8" borderId="1" xfId="1" applyFont="1" applyFill="1" applyBorder="1" applyAlignment="1">
      <alignment horizontal="center" vertical="center" readingOrder="1"/>
    </xf>
    <xf numFmtId="164" fontId="53" fillId="7" borderId="1" xfId="1" applyFont="1" applyFill="1" applyBorder="1" applyAlignment="1">
      <alignment horizontal="center" vertical="center"/>
    </xf>
    <xf numFmtId="164" fontId="53" fillId="0" borderId="1" xfId="1" applyFont="1" applyFill="1" applyBorder="1" applyAlignment="1">
      <alignment horizontal="center" vertical="center"/>
    </xf>
    <xf numFmtId="164" fontId="56" fillId="0" borderId="1" xfId="1" applyFont="1" applyFill="1" applyBorder="1" applyAlignment="1" applyProtection="1">
      <alignment vertical="center"/>
    </xf>
    <xf numFmtId="164" fontId="56" fillId="0" borderId="1" xfId="1" applyFont="1" applyFill="1" applyBorder="1" applyAlignment="1" applyProtection="1">
      <alignment horizontal="center" vertical="center" readingOrder="1"/>
    </xf>
    <xf numFmtId="164" fontId="56" fillId="13" borderId="1" xfId="1" applyFont="1" applyFill="1" applyBorder="1" applyAlignment="1">
      <alignment horizontal="center" vertical="center"/>
    </xf>
    <xf numFmtId="164" fontId="56" fillId="0" borderId="1" xfId="1" applyFont="1" applyFill="1" applyBorder="1" applyAlignment="1" applyProtection="1">
      <alignment horizontal="center" vertical="center"/>
    </xf>
    <xf numFmtId="164" fontId="56" fillId="0" borderId="1" xfId="1" applyFont="1" applyFill="1" applyBorder="1" applyAlignment="1">
      <alignment horizontal="center" vertical="center"/>
    </xf>
    <xf numFmtId="164" fontId="56" fillId="0" borderId="1" xfId="1" applyFont="1" applyFill="1" applyBorder="1" applyAlignment="1">
      <alignment vertical="center"/>
    </xf>
    <xf numFmtId="164" fontId="53" fillId="12" borderId="1" xfId="1" applyFont="1" applyFill="1" applyBorder="1" applyAlignment="1">
      <alignment horizontal="center" vertical="center"/>
    </xf>
    <xf numFmtId="164" fontId="53" fillId="13" borderId="1" xfId="1" applyFont="1" applyFill="1" applyBorder="1" applyAlignment="1">
      <alignment vertical="center"/>
    </xf>
    <xf numFmtId="164" fontId="71" fillId="14" borderId="14" xfId="1" applyFont="1" applyFill="1" applyBorder="1" applyAlignment="1">
      <alignment horizontal="left" vertical="top"/>
    </xf>
    <xf numFmtId="164" fontId="56" fillId="0" borderId="1" xfId="1" applyFont="1" applyFill="1" applyBorder="1" applyAlignment="1">
      <alignment horizontal="center" vertical="center" readingOrder="1"/>
    </xf>
    <xf numFmtId="164" fontId="56" fillId="0" borderId="1" xfId="1" applyFont="1" applyFill="1" applyBorder="1" applyAlignment="1">
      <alignment horizontal="center" vertical="center" shrinkToFit="1"/>
    </xf>
    <xf numFmtId="164" fontId="32" fillId="0" borderId="4" xfId="1" applyFont="1" applyBorder="1" applyAlignment="1" applyProtection="1">
      <alignment horizontal="left" vertical="center" wrapText="1"/>
      <protection locked="0"/>
    </xf>
    <xf numFmtId="164" fontId="32" fillId="0" borderId="5" xfId="1" applyFont="1" applyBorder="1" applyAlignment="1" applyProtection="1">
      <alignment horizontal="left" vertical="center"/>
      <protection locked="0"/>
    </xf>
    <xf numFmtId="164" fontId="32" fillId="0" borderId="6" xfId="1" applyFont="1" applyBorder="1" applyAlignment="1" applyProtection="1">
      <alignment horizontal="left" vertical="center" wrapText="1"/>
      <protection locked="0"/>
    </xf>
    <xf numFmtId="164" fontId="32" fillId="0" borderId="7" xfId="1" applyFont="1" applyBorder="1" applyAlignment="1" applyProtection="1">
      <alignment horizontal="left" vertical="center"/>
      <protection locked="0"/>
    </xf>
    <xf numFmtId="164" fontId="9" fillId="0" borderId="6" xfId="1" applyFont="1" applyBorder="1" applyAlignment="1" applyProtection="1">
      <alignment horizontal="left" vertical="center"/>
      <protection locked="0"/>
    </xf>
    <xf numFmtId="164" fontId="29" fillId="5" borderId="3" xfId="1" applyFont="1" applyFill="1" applyBorder="1" applyAlignment="1" applyProtection="1">
      <alignment horizontal="left" vertical="center"/>
      <protection locked="0"/>
    </xf>
    <xf numFmtId="164" fontId="9" fillId="0" borderId="1" xfId="1" applyFont="1" applyBorder="1" applyAlignment="1" applyProtection="1">
      <alignment horizontal="left" vertical="center" wrapText="1"/>
      <protection locked="0"/>
    </xf>
    <xf numFmtId="164" fontId="33" fillId="0" borderId="6" xfId="1" applyFont="1" applyBorder="1" applyAlignment="1" applyProtection="1">
      <alignment horizontal="left" vertical="center" wrapText="1"/>
      <protection locked="0"/>
    </xf>
    <xf numFmtId="164" fontId="35" fillId="0" borderId="6" xfId="1" applyFont="1" applyBorder="1" applyAlignment="1" applyProtection="1">
      <alignment horizontal="left" vertical="center" wrapText="1"/>
      <protection locked="0"/>
    </xf>
    <xf numFmtId="164" fontId="43" fillId="0" borderId="1" xfId="1" applyFont="1" applyBorder="1" applyAlignment="1" applyProtection="1">
      <alignment horizontal="left" vertical="center" wrapText="1"/>
      <protection locked="0"/>
    </xf>
    <xf numFmtId="164" fontId="29" fillId="0" borderId="3" xfId="1" applyFont="1" applyBorder="1" applyAlignment="1" applyProtection="1">
      <alignment horizontal="left" vertical="center"/>
      <protection locked="0"/>
    </xf>
    <xf numFmtId="164" fontId="29" fillId="0" borderId="1" xfId="1" applyFont="1" applyBorder="1" applyAlignment="1">
      <alignment horizontal="left" vertical="center"/>
    </xf>
    <xf numFmtId="164" fontId="71" fillId="14" borderId="1" xfId="1" applyFont="1" applyFill="1" applyBorder="1" applyAlignment="1">
      <alignment horizontal="left" vertical="center"/>
    </xf>
    <xf numFmtId="164" fontId="8" fillId="0" borderId="0" xfId="1" applyFont="1" applyAlignment="1">
      <alignment horizontal="left" vertical="center"/>
    </xf>
    <xf numFmtId="164" fontId="33" fillId="4" borderId="1" xfId="1" applyFont="1" applyFill="1" applyBorder="1" applyAlignment="1" applyProtection="1">
      <alignment horizontal="left" vertical="center"/>
      <protection locked="0"/>
    </xf>
    <xf numFmtId="164" fontId="33" fillId="0" borderId="3" xfId="1" applyFont="1" applyBorder="1" applyAlignment="1" applyProtection="1">
      <alignment horizontal="left" vertical="center"/>
      <protection locked="0"/>
    </xf>
    <xf numFmtId="164" fontId="33" fillId="0" borderId="1" xfId="1" applyFont="1" applyBorder="1" applyAlignment="1" applyProtection="1">
      <alignment horizontal="left" vertical="center"/>
      <protection locked="0"/>
    </xf>
    <xf numFmtId="164" fontId="8" fillId="0" borderId="3" xfId="1" applyFont="1" applyBorder="1" applyAlignment="1">
      <alignment horizontal="left" vertical="center"/>
    </xf>
    <xf numFmtId="164" fontId="8" fillId="0" borderId="1" xfId="1" applyFont="1" applyBorder="1" applyAlignment="1" applyProtection="1">
      <alignment horizontal="left" vertical="center"/>
      <protection locked="0"/>
    </xf>
    <xf numFmtId="164" fontId="8" fillId="0" borderId="3" xfId="1" applyFont="1" applyBorder="1" applyAlignment="1" applyProtection="1">
      <alignment horizontal="left" vertical="center"/>
      <protection locked="0"/>
    </xf>
    <xf numFmtId="164" fontId="86" fillId="6" borderId="1" xfId="1" applyFont="1" applyFill="1" applyBorder="1" applyAlignment="1" applyProtection="1">
      <alignment horizontal="left" vertical="center"/>
      <protection locked="0"/>
    </xf>
    <xf numFmtId="164" fontId="43" fillId="0" borderId="3" xfId="1" applyFont="1" applyBorder="1" applyAlignment="1" applyProtection="1">
      <alignment horizontal="left" vertical="center"/>
      <protection locked="0"/>
    </xf>
    <xf numFmtId="164" fontId="43" fillId="0" borderId="1" xfId="1" applyFont="1" applyBorder="1" applyAlignment="1" applyProtection="1">
      <alignment horizontal="left" vertical="center"/>
      <protection locked="0"/>
    </xf>
    <xf numFmtId="164" fontId="2" fillId="0" borderId="3" xfId="1" applyFont="1" applyBorder="1" applyAlignment="1" applyProtection="1">
      <alignment horizontal="left" vertical="center"/>
      <protection locked="0"/>
    </xf>
    <xf numFmtId="164" fontId="2" fillId="0" borderId="1" xfId="1" applyFont="1" applyBorder="1" applyAlignment="1" applyProtection="1">
      <alignment horizontal="left" vertical="center"/>
      <protection locked="0"/>
    </xf>
    <xf numFmtId="164" fontId="87" fillId="6" borderId="1" xfId="1" applyFont="1" applyFill="1" applyBorder="1" applyAlignment="1" applyProtection="1">
      <alignment horizontal="left" vertical="center"/>
      <protection locked="0"/>
    </xf>
    <xf numFmtId="164" fontId="33" fillId="4" borderId="6" xfId="1" applyFont="1" applyFill="1" applyBorder="1" applyAlignment="1" applyProtection="1">
      <alignment horizontal="left" vertical="center"/>
      <protection locked="0"/>
    </xf>
    <xf numFmtId="164" fontId="8" fillId="0" borderId="6" xfId="1" applyFont="1" applyBorder="1" applyAlignment="1" applyProtection="1">
      <alignment horizontal="left" vertical="center"/>
      <protection locked="0"/>
    </xf>
    <xf numFmtId="164" fontId="8" fillId="0" borderId="7" xfId="1" applyFont="1" applyBorder="1" applyAlignment="1" applyProtection="1">
      <alignment horizontal="left" vertical="center"/>
      <protection locked="0"/>
    </xf>
    <xf numFmtId="164" fontId="8" fillId="0" borderId="8" xfId="1" applyFont="1" applyBorder="1" applyAlignment="1" applyProtection="1">
      <alignment horizontal="left" vertical="center"/>
      <protection locked="0"/>
    </xf>
    <xf numFmtId="164" fontId="8" fillId="0" borderId="12" xfId="1" applyFont="1" applyBorder="1" applyAlignment="1" applyProtection="1">
      <alignment horizontal="left" vertical="center"/>
      <protection locked="0"/>
    </xf>
    <xf numFmtId="164" fontId="8" fillId="5" borderId="1" xfId="1" applyFont="1" applyFill="1" applyBorder="1" applyAlignment="1" applyProtection="1">
      <alignment horizontal="left" vertical="center"/>
      <protection locked="0"/>
    </xf>
    <xf numFmtId="164" fontId="32" fillId="0" borderId="13" xfId="1" applyFont="1" applyBorder="1" applyAlignment="1" applyProtection="1">
      <alignment horizontal="left" vertical="center"/>
      <protection locked="0"/>
    </xf>
    <xf numFmtId="164" fontId="33" fillId="4" borderId="13" xfId="1" applyFont="1" applyFill="1" applyBorder="1" applyAlignment="1" applyProtection="1">
      <alignment horizontal="left" vertical="center"/>
      <protection locked="0"/>
    </xf>
    <xf numFmtId="164" fontId="33" fillId="4" borderId="7" xfId="1" applyFont="1" applyFill="1" applyBorder="1" applyAlignment="1" applyProtection="1">
      <alignment horizontal="left" vertical="center"/>
      <protection locked="0"/>
    </xf>
    <xf numFmtId="164" fontId="32" fillId="5" borderId="1" xfId="1" applyFont="1" applyFill="1" applyBorder="1" applyAlignment="1" applyProtection="1">
      <alignment horizontal="left" vertical="center"/>
      <protection locked="0"/>
    </xf>
    <xf numFmtId="164" fontId="36" fillId="5" borderId="3" xfId="1" applyFont="1" applyFill="1" applyBorder="1" applyAlignment="1" applyProtection="1">
      <alignment horizontal="left" vertical="center"/>
      <protection locked="0"/>
    </xf>
    <xf numFmtId="164" fontId="86" fillId="4" borderId="6" xfId="1" applyFont="1" applyFill="1" applyBorder="1" applyAlignment="1" applyProtection="1">
      <alignment horizontal="left" vertical="center"/>
      <protection locked="0"/>
    </xf>
    <xf numFmtId="164" fontId="88" fillId="0" borderId="7" xfId="1" applyFont="1" applyBorder="1" applyAlignment="1" applyProtection="1">
      <alignment horizontal="left" vertical="center"/>
      <protection locked="0"/>
    </xf>
    <xf numFmtId="164" fontId="86" fillId="4" borderId="1" xfId="1" applyFont="1" applyFill="1" applyBorder="1" applyAlignment="1" applyProtection="1">
      <alignment horizontal="left" vertical="center"/>
      <protection locked="0"/>
    </xf>
    <xf numFmtId="164" fontId="88" fillId="0" borderId="3" xfId="1" applyFont="1" applyBorder="1" applyAlignment="1" applyProtection="1">
      <alignment horizontal="left" vertical="center"/>
      <protection locked="0"/>
    </xf>
    <xf numFmtId="164" fontId="89" fillId="0" borderId="1" xfId="1" applyFont="1" applyBorder="1" applyAlignment="1">
      <alignment horizontal="left" vertical="center"/>
    </xf>
    <xf numFmtId="164" fontId="88" fillId="5" borderId="1" xfId="1" applyFont="1" applyFill="1" applyBorder="1" applyAlignment="1" applyProtection="1">
      <alignment horizontal="left" vertical="center"/>
      <protection locked="0"/>
    </xf>
    <xf numFmtId="164" fontId="88" fillId="5" borderId="3" xfId="1" applyFont="1" applyFill="1" applyBorder="1" applyAlignment="1" applyProtection="1">
      <alignment horizontal="left" vertical="center"/>
      <protection locked="0"/>
    </xf>
    <xf numFmtId="164" fontId="33" fillId="0" borderId="1" xfId="1" applyFont="1" applyFill="1" applyBorder="1" applyAlignment="1" applyProtection="1">
      <alignment horizontal="left" vertical="center"/>
      <protection locked="0"/>
    </xf>
    <xf numFmtId="164" fontId="85" fillId="0" borderId="3" xfId="1" applyFont="1" applyFill="1" applyBorder="1" applyAlignment="1" applyProtection="1">
      <alignment horizontal="left" vertical="center"/>
      <protection locked="0"/>
    </xf>
    <xf numFmtId="164" fontId="32" fillId="0" borderId="6" xfId="1" applyFont="1" applyFill="1" applyBorder="1" applyAlignment="1" applyProtection="1">
      <alignment horizontal="left" vertical="center" wrapText="1"/>
      <protection locked="0"/>
    </xf>
    <xf numFmtId="164" fontId="33" fillId="0" borderId="6" xfId="1" applyFont="1" applyFill="1" applyBorder="1" applyAlignment="1" applyProtection="1">
      <alignment horizontal="left" vertical="center" wrapText="1"/>
      <protection locked="0"/>
    </xf>
    <xf numFmtId="164" fontId="32" fillId="0" borderId="7" xfId="1" applyFont="1" applyFill="1" applyBorder="1" applyAlignment="1" applyProtection="1">
      <alignment horizontal="left" vertical="center"/>
      <protection locked="0"/>
    </xf>
    <xf numFmtId="164" fontId="86" fillId="0" borderId="1" xfId="1" applyFont="1" applyFill="1" applyBorder="1" applyAlignment="1" applyProtection="1">
      <alignment horizontal="left" vertical="center"/>
      <protection locked="0"/>
    </xf>
    <xf numFmtId="164" fontId="2" fillId="0" borderId="3" xfId="1" applyFont="1" applyFill="1" applyBorder="1" applyAlignment="1" applyProtection="1">
      <alignment horizontal="left" vertical="center"/>
      <protection locked="0"/>
    </xf>
    <xf numFmtId="164" fontId="33" fillId="0" borderId="3" xfId="1" applyFont="1" applyFill="1" applyBorder="1" applyAlignment="1" applyProtection="1">
      <alignment horizontal="left" vertical="center"/>
      <protection locked="0"/>
    </xf>
    <xf numFmtId="164" fontId="43" fillId="0" borderId="1" xfId="1" applyFont="1" applyFill="1" applyBorder="1" applyAlignment="1" applyProtection="1">
      <alignment horizontal="left" vertical="center"/>
      <protection locked="0"/>
    </xf>
    <xf numFmtId="164" fontId="43" fillId="0" borderId="3" xfId="1" applyFont="1" applyFill="1" applyBorder="1" applyAlignment="1" applyProtection="1">
      <alignment horizontal="left" vertical="center"/>
      <protection locked="0"/>
    </xf>
    <xf numFmtId="165" fontId="21" fillId="16" borderId="1" xfId="0" applyNumberFormat="1" applyFont="1" applyFill="1" applyBorder="1" applyAlignment="1" applyProtection="1">
      <alignment horizontal="left" vertical="center" wrapText="1"/>
      <protection locked="0"/>
    </xf>
    <xf numFmtId="0" fontId="21" fillId="16" borderId="1" xfId="0" applyFont="1" applyFill="1" applyBorder="1" applyAlignment="1" applyProtection="1">
      <alignment horizontal="left" vertical="center" wrapText="1"/>
      <protection locked="0"/>
    </xf>
    <xf numFmtId="1" fontId="21" fillId="16" borderId="1" xfId="0" applyNumberFormat="1" applyFont="1" applyFill="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1" fontId="20" fillId="4" borderId="1" xfId="0" applyNumberFormat="1" applyFont="1" applyFill="1" applyBorder="1" applyAlignment="1" applyProtection="1">
      <alignment horizontal="left" vertical="center"/>
      <protection locked="0"/>
    </xf>
    <xf numFmtId="0" fontId="32" fillId="0" borderId="6" xfId="0" applyFont="1" applyBorder="1" applyAlignment="1" applyProtection="1">
      <alignment horizontal="left" vertical="center" wrapText="1"/>
      <protection locked="0"/>
    </xf>
    <xf numFmtId="0" fontId="30" fillId="0" borderId="1" xfId="2" applyFont="1" applyBorder="1" applyAlignment="1" applyProtection="1">
      <alignment horizontal="left" vertical="center" wrapText="1"/>
      <protection locked="0"/>
    </xf>
    <xf numFmtId="1" fontId="30" fillId="6" borderId="1" xfId="3" applyNumberFormat="1" applyFont="1" applyFill="1" applyBorder="1" applyAlignment="1" applyProtection="1">
      <alignment horizontal="left" vertical="center"/>
      <protection locked="0"/>
    </xf>
    <xf numFmtId="0" fontId="20" fillId="0" borderId="6" xfId="2" applyFont="1" applyBorder="1" applyAlignment="1" applyProtection="1">
      <alignment horizontal="left" vertical="center" wrapText="1"/>
      <protection locked="0"/>
    </xf>
    <xf numFmtId="1" fontId="20" fillId="4" borderId="6" xfId="0" applyNumberFormat="1" applyFont="1" applyFill="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31" fillId="0" borderId="6" xfId="0" applyFont="1" applyBorder="1" applyAlignment="1" applyProtection="1">
      <alignment horizontal="left" vertical="center" wrapText="1" readingOrder="1"/>
      <protection locked="0"/>
    </xf>
    <xf numFmtId="0" fontId="30" fillId="4" borderId="8" xfId="0" applyFont="1" applyFill="1" applyBorder="1" applyAlignment="1" applyProtection="1">
      <alignment horizontal="left" vertical="center" wrapText="1"/>
      <protection locked="0"/>
    </xf>
    <xf numFmtId="1" fontId="30" fillId="4" borderId="1" xfId="0" applyNumberFormat="1" applyFont="1" applyFill="1" applyBorder="1" applyAlignment="1" applyProtection="1">
      <alignment horizontal="left" vertical="center"/>
      <protection locked="0"/>
    </xf>
    <xf numFmtId="0" fontId="30" fillId="0" borderId="1" xfId="2" applyFont="1" applyBorder="1" applyAlignment="1" applyProtection="1">
      <alignment horizontal="left" vertical="center"/>
      <protection locked="0"/>
    </xf>
    <xf numFmtId="0" fontId="52" fillId="0" borderId="1" xfId="0" applyFont="1" applyBorder="1" applyAlignment="1">
      <alignment horizontal="left" vertical="center" wrapText="1"/>
    </xf>
    <xf numFmtId="0" fontId="0" fillId="0" borderId="1" xfId="0" applyBorder="1" applyAlignment="1">
      <alignment horizontal="left" vertical="center" wrapText="1"/>
    </xf>
    <xf numFmtId="165" fontId="20" fillId="4" borderId="1" xfId="0" applyNumberFormat="1" applyFont="1" applyFill="1" applyBorder="1" applyAlignment="1" applyProtection="1">
      <alignment horizontal="left" vertical="center" wrapText="1"/>
      <protection locked="0"/>
    </xf>
    <xf numFmtId="0" fontId="32" fillId="0" borderId="6" xfId="0" applyFont="1" applyBorder="1" applyAlignment="1" applyProtection="1">
      <alignment horizontal="left" vertical="center"/>
      <protection locked="0"/>
    </xf>
    <xf numFmtId="165" fontId="30" fillId="6" borderId="1" xfId="3" applyNumberFormat="1" applyFont="1" applyFill="1" applyBorder="1" applyAlignment="1" applyProtection="1">
      <alignment horizontal="left" vertical="center" wrapText="1"/>
      <protection locked="0"/>
    </xf>
    <xf numFmtId="0" fontId="20" fillId="0" borderId="6" xfId="2" applyFont="1" applyBorder="1" applyAlignment="1" applyProtection="1">
      <alignment horizontal="left" vertical="center"/>
      <protection locked="0"/>
    </xf>
    <xf numFmtId="168" fontId="20" fillId="0" borderId="6" xfId="2" applyNumberFormat="1" applyFont="1" applyBorder="1" applyAlignment="1" applyProtection="1">
      <alignment horizontal="left" vertical="center" wrapText="1"/>
      <protection locked="0"/>
    </xf>
    <xf numFmtId="165" fontId="20" fillId="0" borderId="6" xfId="2" applyNumberFormat="1" applyFont="1" applyBorder="1" applyAlignment="1" applyProtection="1">
      <alignment horizontal="left" vertical="center"/>
      <protection locked="0"/>
    </xf>
    <xf numFmtId="1" fontId="20" fillId="4" borderId="6" xfId="0" applyNumberFormat="1" applyFont="1" applyFill="1" applyBorder="1" applyAlignment="1" applyProtection="1">
      <alignment horizontal="left" vertical="center" wrapText="1"/>
      <protection locked="0"/>
    </xf>
    <xf numFmtId="1" fontId="20" fillId="4" borderId="1" xfId="0" applyNumberFormat="1" applyFont="1" applyFill="1" applyBorder="1" applyAlignment="1" applyProtection="1">
      <alignment horizontal="left" vertical="center" wrapText="1"/>
      <protection locked="0"/>
    </xf>
    <xf numFmtId="165" fontId="30" fillId="4" borderId="1" xfId="0" applyNumberFormat="1" applyFont="1" applyFill="1" applyBorder="1" applyAlignment="1" applyProtection="1">
      <alignment horizontal="left" vertical="center" wrapText="1"/>
      <protection locked="0"/>
    </xf>
    <xf numFmtId="165" fontId="30" fillId="6" borderId="1" xfId="0" quotePrefix="1" applyNumberFormat="1" applyFont="1" applyFill="1" applyBorder="1" applyAlignment="1" applyProtection="1">
      <alignment horizontal="left" vertical="center" wrapText="1"/>
      <protection locked="0"/>
    </xf>
    <xf numFmtId="165" fontId="30" fillId="6" borderId="1" xfId="0" applyNumberFormat="1" applyFont="1" applyFill="1" applyBorder="1" applyAlignment="1" applyProtection="1">
      <alignment horizontal="left" vertical="center" wrapText="1"/>
      <protection locked="0"/>
    </xf>
    <xf numFmtId="164" fontId="33" fillId="19" borderId="1" xfId="1" applyFont="1" applyFill="1" applyBorder="1" applyAlignment="1" applyProtection="1">
      <alignment horizontal="left" vertical="center"/>
      <protection locked="0"/>
    </xf>
    <xf numFmtId="164" fontId="33" fillId="14" borderId="3" xfId="1" applyFont="1" applyFill="1" applyBorder="1" applyAlignment="1" applyProtection="1">
      <alignment horizontal="left" vertical="center"/>
      <protection locked="0"/>
    </xf>
    <xf numFmtId="164" fontId="32" fillId="14" borderId="6" xfId="1" applyFont="1" applyFill="1" applyBorder="1" applyAlignment="1" applyProtection="1">
      <alignment horizontal="left" vertical="center" wrapText="1"/>
      <protection locked="0"/>
    </xf>
    <xf numFmtId="164" fontId="32" fillId="14" borderId="7" xfId="1" applyFont="1" applyFill="1" applyBorder="1" applyAlignment="1" applyProtection="1">
      <alignment horizontal="left" vertical="center" wrapText="1"/>
      <protection locked="0"/>
    </xf>
    <xf numFmtId="164" fontId="85" fillId="19" borderId="1" xfId="1" applyFont="1" applyFill="1" applyBorder="1" applyAlignment="1" applyProtection="1">
      <alignment horizontal="left" vertical="center" wrapText="1"/>
      <protection locked="0"/>
    </xf>
    <xf numFmtId="164" fontId="85" fillId="14" borderId="3" xfId="1" applyFont="1" applyFill="1" applyBorder="1" applyAlignment="1" applyProtection="1">
      <alignment horizontal="left" vertical="center" wrapText="1"/>
      <protection locked="0"/>
    </xf>
    <xf numFmtId="164" fontId="85" fillId="14" borderId="1" xfId="1" applyFont="1" applyFill="1" applyBorder="1" applyAlignment="1" applyProtection="1">
      <alignment horizontal="left" vertical="center" wrapText="1"/>
      <protection locked="0"/>
    </xf>
    <xf numFmtId="164" fontId="32" fillId="14" borderId="6" xfId="1" applyFont="1" applyFill="1" applyBorder="1" applyAlignment="1" applyProtection="1">
      <alignment horizontal="left" vertical="center"/>
      <protection locked="0"/>
    </xf>
    <xf numFmtId="164" fontId="32" fillId="14" borderId="7" xfId="1" applyFont="1" applyFill="1" applyBorder="1" applyAlignment="1" applyProtection="1">
      <alignment horizontal="left" vertical="center"/>
      <protection locked="0"/>
    </xf>
    <xf numFmtId="164" fontId="2" fillId="14" borderId="1" xfId="1" applyFont="1" applyFill="1" applyBorder="1" applyAlignment="1" applyProtection="1">
      <alignment horizontal="left" vertical="center"/>
      <protection locked="0"/>
    </xf>
    <xf numFmtId="164" fontId="2" fillId="14" borderId="3" xfId="1" applyFont="1" applyFill="1" applyBorder="1" applyAlignment="1" applyProtection="1">
      <alignment horizontal="left" vertical="center"/>
      <protection locked="0"/>
    </xf>
    <xf numFmtId="164" fontId="86" fillId="14" borderId="1" xfId="1" applyFont="1" applyFill="1" applyBorder="1" applyAlignment="1" applyProtection="1">
      <alignment horizontal="left" vertical="center"/>
      <protection locked="0"/>
    </xf>
    <xf numFmtId="164" fontId="89" fillId="14" borderId="1" xfId="1" applyFont="1" applyFill="1" applyBorder="1" applyAlignment="1">
      <alignment horizontal="left" vertical="center"/>
    </xf>
    <xf numFmtId="164" fontId="88" fillId="14" borderId="3" xfId="1" applyFont="1" applyFill="1" applyBorder="1" applyAlignment="1" applyProtection="1">
      <alignment horizontal="left" vertical="center"/>
      <protection locked="0"/>
    </xf>
    <xf numFmtId="164" fontId="15" fillId="0" borderId="1" xfId="1" applyFont="1" applyBorder="1" applyAlignment="1">
      <alignment horizontal="center" vertical="center" wrapText="1"/>
    </xf>
    <xf numFmtId="0" fontId="19" fillId="14" borderId="1" xfId="0" applyFont="1" applyFill="1" applyBorder="1" applyAlignment="1">
      <alignment vertical="center"/>
    </xf>
    <xf numFmtId="164" fontId="15" fillId="14" borderId="1" xfId="1" applyFont="1" applyFill="1" applyBorder="1" applyAlignment="1">
      <alignment horizontal="center" vertical="center" wrapText="1"/>
    </xf>
    <xf numFmtId="164" fontId="66" fillId="17" borderId="1" xfId="1" applyFont="1" applyFill="1" applyBorder="1" applyAlignment="1">
      <alignment horizontal="center" vertical="center" wrapText="1"/>
    </xf>
    <xf numFmtId="164" fontId="73" fillId="0" borderId="1" xfId="1" applyFont="1" applyBorder="1" applyAlignment="1">
      <alignment horizontal="center" vertical="center" wrapText="1"/>
    </xf>
    <xf numFmtId="164" fontId="80" fillId="2" borderId="1" xfId="1" applyFont="1" applyFill="1" applyBorder="1" applyAlignment="1">
      <alignment horizontal="center" vertical="center" wrapText="1"/>
    </xf>
    <xf numFmtId="164" fontId="53" fillId="14" borderId="1" xfId="1" applyFont="1" applyFill="1" applyBorder="1" applyAlignment="1">
      <alignment vertical="center"/>
    </xf>
    <xf numFmtId="164" fontId="91" fillId="20" borderId="1" xfId="1" applyFont="1" applyFill="1" applyBorder="1" applyAlignment="1" applyProtection="1">
      <alignment horizontal="left" vertical="center"/>
      <protection locked="0"/>
    </xf>
    <xf numFmtId="164" fontId="66" fillId="20" borderId="1" xfId="1" applyFont="1" applyFill="1" applyBorder="1" applyAlignment="1">
      <alignment horizontal="center" vertical="center" wrapText="1"/>
    </xf>
    <xf numFmtId="164" fontId="11" fillId="0" borderId="1" xfId="1" applyFont="1" applyFill="1" applyBorder="1" applyAlignment="1">
      <alignment horizontal="center" vertical="center" shrinkToFit="1"/>
    </xf>
    <xf numFmtId="164" fontId="8" fillId="0" borderId="1" xfId="1" applyFont="1" applyFill="1" applyBorder="1" applyAlignment="1">
      <alignment horizontal="center" vertical="center" wrapText="1"/>
    </xf>
    <xf numFmtId="164" fontId="90" fillId="0" borderId="1" xfId="1" applyFont="1" applyFill="1" applyBorder="1" applyAlignment="1">
      <alignment horizontal="center" vertical="center" shrinkToFit="1"/>
    </xf>
    <xf numFmtId="164" fontId="77" fillId="0" borderId="1" xfId="1" applyFont="1" applyFill="1" applyBorder="1" applyAlignment="1">
      <alignment horizontal="center" vertical="center" shrinkToFit="1"/>
    </xf>
    <xf numFmtId="164" fontId="83" fillId="14" borderId="1" xfId="1" applyFont="1" applyFill="1" applyBorder="1" applyAlignment="1">
      <alignment horizontal="center" vertical="center" wrapText="1"/>
    </xf>
    <xf numFmtId="165" fontId="53" fillId="0" borderId="1" xfId="6" applyNumberFormat="1" applyFont="1" applyBorder="1" applyAlignment="1" applyProtection="1">
      <alignment horizontal="center" vertical="center" wrapText="1"/>
      <protection locked="0"/>
    </xf>
    <xf numFmtId="0" fontId="61" fillId="0" borderId="1" xfId="6" applyFont="1" applyBorder="1" applyAlignment="1" applyProtection="1">
      <alignment vertical="center"/>
      <protection locked="0"/>
    </xf>
    <xf numFmtId="0" fontId="53" fillId="0" borderId="1" xfId="6" applyFont="1" applyBorder="1" applyAlignment="1" applyProtection="1">
      <alignment horizontal="center" vertical="center"/>
      <protection locked="0"/>
    </xf>
    <xf numFmtId="164" fontId="53" fillId="0" borderId="1" xfId="1" applyFont="1" applyFill="1" applyBorder="1" applyAlignment="1" applyProtection="1">
      <alignment horizontal="center" vertical="center"/>
      <protection locked="0"/>
    </xf>
    <xf numFmtId="164" fontId="53" fillId="0" borderId="1" xfId="1" applyFont="1" applyFill="1" applyBorder="1" applyAlignment="1">
      <alignment horizontal="center" vertical="center" shrinkToFit="1"/>
    </xf>
    <xf numFmtId="166" fontId="56" fillId="0" borderId="1" xfId="8" applyNumberFormat="1" applyFont="1" applyFill="1" applyBorder="1" applyAlignment="1">
      <alignment horizontal="center" vertical="center"/>
    </xf>
    <xf numFmtId="164" fontId="74" fillId="14" borderId="1" xfId="1" applyFont="1" applyFill="1" applyBorder="1" applyAlignment="1">
      <alignment horizontal="right"/>
    </xf>
    <xf numFmtId="164" fontId="73" fillId="0" borderId="1" xfId="1" applyFont="1" applyBorder="1" applyAlignment="1">
      <alignment horizontal="right"/>
    </xf>
    <xf numFmtId="164" fontId="73" fillId="18" borderId="1" xfId="1" applyFont="1" applyFill="1" applyBorder="1" applyAlignment="1">
      <alignment horizontal="right" vertical="top"/>
    </xf>
    <xf numFmtId="164" fontId="72" fillId="14" borderId="1" xfId="0" applyNumberFormat="1" applyFont="1" applyFill="1" applyBorder="1" applyAlignment="1">
      <alignment horizontal="center" vertical="top"/>
    </xf>
    <xf numFmtId="0" fontId="72" fillId="14" borderId="1" xfId="0" applyFont="1" applyFill="1" applyBorder="1" applyAlignment="1">
      <alignment horizontal="center" vertical="top"/>
    </xf>
    <xf numFmtId="0" fontId="73" fillId="0" borderId="0" xfId="0" applyFont="1" applyAlignment="1">
      <alignment horizontal="center" vertical="top"/>
    </xf>
    <xf numFmtId="14" fontId="75" fillId="0" borderId="1" xfId="0" applyNumberFormat="1" applyFont="1" applyBorder="1" applyAlignment="1">
      <alignment horizontal="left" vertical="top" wrapText="1"/>
    </xf>
    <xf numFmtId="0" fontId="75" fillId="0" borderId="1" xfId="0" applyFont="1" applyBorder="1" applyAlignment="1">
      <alignment horizontal="left" vertical="top" wrapText="1"/>
    </xf>
    <xf numFmtId="0" fontId="75" fillId="0" borderId="1" xfId="0" applyFont="1" applyBorder="1" applyAlignment="1">
      <alignment horizontal="center" vertical="top" wrapText="1"/>
    </xf>
    <xf numFmtId="0" fontId="75" fillId="15" borderId="11" xfId="0" applyFont="1" applyFill="1" applyBorder="1" applyAlignment="1">
      <alignment horizontal="center" vertical="center" wrapText="1"/>
    </xf>
    <xf numFmtId="0" fontId="75" fillId="15" borderId="0" xfId="0" applyFont="1" applyFill="1" applyAlignment="1">
      <alignment horizontal="center" vertical="center" wrapText="1"/>
    </xf>
    <xf numFmtId="164" fontId="81" fillId="2" borderId="1" xfId="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164" fontId="53" fillId="14" borderId="3" xfId="1" applyFont="1" applyFill="1" applyBorder="1" applyAlignment="1">
      <alignment horizontal="center" vertical="center"/>
    </xf>
    <xf numFmtId="164" fontId="53" fillId="14" borderId="10" xfId="1" applyFont="1" applyFill="1" applyBorder="1" applyAlignment="1">
      <alignment horizontal="center" vertical="center"/>
    </xf>
    <xf numFmtId="0" fontId="20" fillId="0" borderId="0" xfId="0" applyFont="1" applyAlignment="1" applyProtection="1">
      <alignment horizontal="center" vertical="top"/>
      <protection locked="0"/>
    </xf>
    <xf numFmtId="164" fontId="71" fillId="14" borderId="3" xfId="1" applyFont="1" applyFill="1" applyBorder="1" applyAlignment="1">
      <alignment horizontal="left" vertical="center"/>
    </xf>
    <xf numFmtId="164" fontId="71" fillId="14" borderId="10" xfId="1" applyFont="1" applyFill="1" applyBorder="1" applyAlignment="1">
      <alignment horizontal="left" vertical="center"/>
    </xf>
    <xf numFmtId="165" fontId="21" fillId="16" borderId="1" xfId="0" applyNumberFormat="1" applyFont="1" applyFill="1" applyBorder="1" applyAlignment="1" applyProtection="1">
      <alignment horizontal="center" vertical="top" wrapText="1"/>
      <protection locked="0"/>
    </xf>
    <xf numFmtId="0" fontId="21" fillId="16" borderId="1" xfId="0" applyFont="1" applyFill="1" applyBorder="1" applyAlignment="1" applyProtection="1">
      <alignment horizontal="center" vertical="top"/>
      <protection locked="0"/>
    </xf>
    <xf numFmtId="1" fontId="21" fillId="16" borderId="1" xfId="0" applyNumberFormat="1" applyFont="1" applyFill="1" applyBorder="1" applyAlignment="1" applyProtection="1">
      <alignment horizontal="center" vertical="top" wrapText="1"/>
      <protection locked="0"/>
    </xf>
    <xf numFmtId="0" fontId="66" fillId="14" borderId="1" xfId="0" applyFont="1" applyFill="1" applyBorder="1" applyAlignment="1">
      <alignment horizontal="center"/>
    </xf>
    <xf numFmtId="49" fontId="66" fillId="14" borderId="1" xfId="0" applyNumberFormat="1" applyFont="1" applyFill="1" applyBorder="1" applyAlignment="1">
      <alignment horizontal="center" vertical="center" wrapText="1"/>
    </xf>
    <xf numFmtId="0" fontId="19" fillId="17" borderId="3" xfId="0" applyFont="1" applyFill="1" applyBorder="1" applyAlignment="1">
      <alignment horizontal="center" vertical="center"/>
    </xf>
    <xf numFmtId="0" fontId="19" fillId="17" borderId="10" xfId="0" applyFont="1" applyFill="1" applyBorder="1" applyAlignment="1">
      <alignment horizontal="center" vertical="center"/>
    </xf>
    <xf numFmtId="0" fontId="70" fillId="14" borderId="1" xfId="0" applyFont="1" applyFill="1" applyBorder="1" applyAlignment="1">
      <alignment horizontal="center" vertical="center"/>
    </xf>
  </cellXfs>
  <cellStyles count="19">
    <cellStyle name="Comma" xfId="1" builtinId="3"/>
    <cellStyle name="Comma 2" xfId="13" xr:uid="{31492DEE-7882-4880-9C0B-E4D2CC513D8A}"/>
    <cellStyle name="Comma 2 3" xfId="8" xr:uid="{00000000-0005-0000-0000-000001000000}"/>
    <cellStyle name="Comma 2 9" xfId="10" xr:uid="{00000000-0005-0000-0000-000002000000}"/>
    <cellStyle name="Comma 6" xfId="12" xr:uid="{00000000-0005-0000-0000-000003000000}"/>
    <cellStyle name="Comma 6 2" xfId="15" xr:uid="{E9E49986-0838-41A0-B265-2A6C8B80BB84}"/>
    <cellStyle name="Comma 6 3" xfId="17" xr:uid="{37A90D03-64DB-45FD-B3B3-CCC7BCF534EC}"/>
    <cellStyle name="Comma 6 4" xfId="18" xr:uid="{D884135C-146F-4BCB-AD3C-AEF5F7BD97CA}"/>
    <cellStyle name="Normal" xfId="0" builtinId="0"/>
    <cellStyle name="Normal - Style1" xfId="11" xr:uid="{00000000-0005-0000-0000-000005000000}"/>
    <cellStyle name="Normal 10" xfId="2" xr:uid="{00000000-0005-0000-0000-000006000000}"/>
    <cellStyle name="Normal 10 2 3 2" xfId="9" xr:uid="{00000000-0005-0000-0000-000007000000}"/>
    <cellStyle name="Normal 2" xfId="5" xr:uid="{00000000-0005-0000-0000-000008000000}"/>
    <cellStyle name="Normal 2 2" xfId="16" xr:uid="{141706E8-9314-42D3-9FAD-9A9710E8660F}"/>
    <cellStyle name="Normal 3 2" xfId="6" xr:uid="{00000000-0005-0000-0000-000009000000}"/>
    <cellStyle name="Normal 4 10" xfId="7" xr:uid="{00000000-0005-0000-0000-00000A000000}"/>
    <cellStyle name="Normal 7" xfId="3" xr:uid="{00000000-0005-0000-0000-00000B000000}"/>
    <cellStyle name="Normal 7 2" xfId="14" xr:uid="{8A2CF430-02B8-4CA5-825D-BA65756965F0}"/>
    <cellStyle name="Style 1 3" xfId="4"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1</xdr:col>
      <xdr:colOff>19050</xdr:colOff>
      <xdr:row>222</xdr:row>
      <xdr:rowOff>3922</xdr:rowOff>
    </xdr:from>
    <xdr:to>
      <xdr:col>1</xdr:col>
      <xdr:colOff>2440484</xdr:colOff>
      <xdr:row>222</xdr:row>
      <xdr:rowOff>3922</xdr:rowOff>
    </xdr:to>
    <xdr:sp macro="" textlink="">
      <xdr:nvSpPr>
        <xdr:cNvPr id="2" name="Text 78">
          <a:extLst>
            <a:ext uri="{FF2B5EF4-FFF2-40B4-BE49-F238E27FC236}">
              <a16:creationId xmlns:a16="http://schemas.microsoft.com/office/drawing/2014/main" id="{00000000-0008-0000-0200-000002000000}"/>
            </a:ext>
          </a:extLst>
        </xdr:cNvPr>
        <xdr:cNvSpPr txBox="1">
          <a:spLocks noChangeArrowheads="1"/>
        </xdr:cNvSpPr>
      </xdr:nvSpPr>
      <xdr:spPr bwMode="auto">
        <a:xfrm>
          <a:off x="552450" y="73203547"/>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Providing and fixing in position the medium class G.I. pipes (conforming to IS:1239) with all fittings,specials&amp; clamps effecting proper connections, cutting chases in walls and floors and making, including painting with two coats of anti-corrosive paint on buried and concealed pipework and with two coats enamel  paint of approved quality and shade over a coat of primer  on exposed pipework.   (for raw water and  compressed air )</a:t>
          </a:r>
        </a:p>
      </xdr:txBody>
    </xdr:sp>
    <xdr:clientData/>
  </xdr:twoCellAnchor>
  <xdr:twoCellAnchor>
    <xdr:from>
      <xdr:col>1</xdr:col>
      <xdr:colOff>9525</xdr:colOff>
      <xdr:row>222</xdr:row>
      <xdr:rowOff>3922</xdr:rowOff>
    </xdr:from>
    <xdr:to>
      <xdr:col>1</xdr:col>
      <xdr:colOff>2425066</xdr:colOff>
      <xdr:row>222</xdr:row>
      <xdr:rowOff>3922</xdr:rowOff>
    </xdr:to>
    <xdr:sp macro="" textlink="">
      <xdr:nvSpPr>
        <xdr:cNvPr id="3" name="Text 79">
          <a:extLst>
            <a:ext uri="{FF2B5EF4-FFF2-40B4-BE49-F238E27FC236}">
              <a16:creationId xmlns:a16="http://schemas.microsoft.com/office/drawing/2014/main" id="{00000000-0008-0000-0200-000003000000}"/>
            </a:ext>
          </a:extLst>
        </xdr:cNvPr>
        <xdr:cNvSpPr txBox="1">
          <a:spLocks noChangeArrowheads="1"/>
        </xdr:cNvSpPr>
      </xdr:nvSpPr>
      <xdr:spPr bwMode="auto">
        <a:xfrm>
          <a:off x="542925" y="73203547"/>
          <a:ext cx="2415541"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Providing and fixing M.S. Structural work fabricated from standard sections i.e. rounds , solid angles, slotted angles, channels including cutting to size, drilling, welding, fixing and welding to insert plates in RCC structural members as directed by Engineer-incharge including cutting and making good the walls and floors (for pipe hangers,supports, clamps, ladders and lockable covers for water storage tanks, etc.).</a:t>
          </a:r>
        </a:p>
      </xdr:txBody>
    </xdr:sp>
    <xdr:clientData/>
  </xdr:twoCellAnchor>
  <xdr:twoCellAnchor>
    <xdr:from>
      <xdr:col>1</xdr:col>
      <xdr:colOff>19050</xdr:colOff>
      <xdr:row>222</xdr:row>
      <xdr:rowOff>3922</xdr:rowOff>
    </xdr:from>
    <xdr:to>
      <xdr:col>1</xdr:col>
      <xdr:colOff>2440484</xdr:colOff>
      <xdr:row>222</xdr:row>
      <xdr:rowOff>3922</xdr:rowOff>
    </xdr:to>
    <xdr:sp macro="" textlink="">
      <xdr:nvSpPr>
        <xdr:cNvPr id="4" name="Text 82">
          <a:extLst>
            <a:ext uri="{FF2B5EF4-FFF2-40B4-BE49-F238E27FC236}">
              <a16:creationId xmlns:a16="http://schemas.microsoft.com/office/drawing/2014/main" id="{00000000-0008-0000-0200-000004000000}"/>
            </a:ext>
          </a:extLst>
        </xdr:cNvPr>
        <xdr:cNvSpPr txBox="1">
          <a:spLocks noChangeArrowheads="1"/>
        </xdr:cNvSpPr>
      </xdr:nvSpPr>
      <xdr:spPr bwMode="auto">
        <a:xfrm>
          <a:off x="552450" y="73203547"/>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Supply, installation, testing and commissioning of custom built,wall cum floor mounted, cubicle type meter board fabricated out of 2 mm thick CRCA MS sheet, dust and vermin proof, each meter cubicle of size suitable to accomodate one CT KWHR meter,one cubicle for CTs, locking arrangement for meter &amp; CT cubicles, earthing, acrylic sheet cover for meter reading window, labelling, brass compresssion gland for incoming &amp; outgoing cable all as per Airport Authority requirements.(but without Meter and CTs) </a:t>
          </a:r>
        </a:p>
        <a:p>
          <a:pPr algn="just" rtl="0">
            <a:defRPr sz="1000"/>
          </a:pPr>
          <a:r>
            <a:rPr lang="en-US" sz="1000" b="0" i="0" strike="noStrike">
              <a:solidFill>
                <a:srgbClr val="000000"/>
              </a:solidFill>
              <a:latin typeface="Arial"/>
              <a:cs typeface="Arial"/>
            </a:rPr>
            <a:t>   </a:t>
          </a:r>
        </a:p>
      </xdr:txBody>
    </xdr:sp>
    <xdr:clientData/>
  </xdr:twoCellAnchor>
  <xdr:twoCellAnchor>
    <xdr:from>
      <xdr:col>1</xdr:col>
      <xdr:colOff>19050</xdr:colOff>
      <xdr:row>222</xdr:row>
      <xdr:rowOff>3922</xdr:rowOff>
    </xdr:from>
    <xdr:to>
      <xdr:col>1</xdr:col>
      <xdr:colOff>2440484</xdr:colOff>
      <xdr:row>222</xdr:row>
      <xdr:rowOff>3922</xdr:rowOff>
    </xdr:to>
    <xdr:sp macro="" textlink="">
      <xdr:nvSpPr>
        <xdr:cNvPr id="5" name="Text 83">
          <a:extLst>
            <a:ext uri="{FF2B5EF4-FFF2-40B4-BE49-F238E27FC236}">
              <a16:creationId xmlns:a16="http://schemas.microsoft.com/office/drawing/2014/main" id="{00000000-0008-0000-0200-000005000000}"/>
            </a:ext>
          </a:extLst>
        </xdr:cNvPr>
        <xdr:cNvSpPr txBox="1">
          <a:spLocks noChangeArrowheads="1"/>
        </xdr:cNvSpPr>
      </xdr:nvSpPr>
      <xdr:spPr bwMode="auto">
        <a:xfrm>
          <a:off x="552450" y="73203547"/>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Supplying and fixing 200A 4P isolator housed in a weather proof sheet steel enclosure having degree of protection   IP-54 as per IS-2147  including making connection, providing cable glands etc. as per requirements.</a:t>
          </a:r>
        </a:p>
      </xdr:txBody>
    </xdr:sp>
    <xdr:clientData/>
  </xdr:twoCellAnchor>
  <xdr:twoCellAnchor>
    <xdr:from>
      <xdr:col>1</xdr:col>
      <xdr:colOff>19050</xdr:colOff>
      <xdr:row>222</xdr:row>
      <xdr:rowOff>3922</xdr:rowOff>
    </xdr:from>
    <xdr:to>
      <xdr:col>1</xdr:col>
      <xdr:colOff>2440484</xdr:colOff>
      <xdr:row>222</xdr:row>
      <xdr:rowOff>3922</xdr:rowOff>
    </xdr:to>
    <xdr:sp macro="" textlink="">
      <xdr:nvSpPr>
        <xdr:cNvPr id="6" name="Text 78">
          <a:extLst>
            <a:ext uri="{FF2B5EF4-FFF2-40B4-BE49-F238E27FC236}">
              <a16:creationId xmlns:a16="http://schemas.microsoft.com/office/drawing/2014/main" id="{00000000-0008-0000-0200-000006000000}"/>
            </a:ext>
          </a:extLst>
        </xdr:cNvPr>
        <xdr:cNvSpPr txBox="1">
          <a:spLocks noChangeArrowheads="1"/>
        </xdr:cNvSpPr>
      </xdr:nvSpPr>
      <xdr:spPr bwMode="auto">
        <a:xfrm>
          <a:off x="552450" y="73203547"/>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Providing and fixing in position the medium class G.I. pipes (conforming to IS:1239) with all fittings,specials&amp; clamps effecting proper connections, cutting chases in walls and floors and making, including painting with two coats of anti-corrosive paint on buried and concealed pipework and with two coats enamel  paint of approved quality and shade over a coat of primer  on exposed pipework.   (for raw water and  compressed air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265</xdr:row>
      <xdr:rowOff>3922</xdr:rowOff>
    </xdr:from>
    <xdr:to>
      <xdr:col>1</xdr:col>
      <xdr:colOff>2440484</xdr:colOff>
      <xdr:row>265</xdr:row>
      <xdr:rowOff>3922</xdr:rowOff>
    </xdr:to>
    <xdr:sp macro="" textlink="">
      <xdr:nvSpPr>
        <xdr:cNvPr id="2" name="Text 78">
          <a:extLst>
            <a:ext uri="{FF2B5EF4-FFF2-40B4-BE49-F238E27FC236}">
              <a16:creationId xmlns:a16="http://schemas.microsoft.com/office/drawing/2014/main" id="{00000000-0008-0000-0300-000002000000}"/>
            </a:ext>
          </a:extLst>
        </xdr:cNvPr>
        <xdr:cNvSpPr txBox="1">
          <a:spLocks noChangeArrowheads="1"/>
        </xdr:cNvSpPr>
      </xdr:nvSpPr>
      <xdr:spPr bwMode="auto">
        <a:xfrm>
          <a:off x="628650" y="2785222"/>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Providing and fixing in position the medium class G.I. pipes (conforming to IS:1239) with all fittings,specials&amp; clamps effecting proper connections, cutting chases in walls and floors and making, including painting with two coats of anti-corrosive paint on buried and concealed pipework and with two coats enamel  paint of approved quality and shade over a coat of primer  on exposed pipework.   (for raw water and  compressed air )</a:t>
          </a:r>
        </a:p>
      </xdr:txBody>
    </xdr:sp>
    <xdr:clientData/>
  </xdr:twoCellAnchor>
  <xdr:twoCellAnchor>
    <xdr:from>
      <xdr:col>1</xdr:col>
      <xdr:colOff>9525</xdr:colOff>
      <xdr:row>265</xdr:row>
      <xdr:rowOff>3922</xdr:rowOff>
    </xdr:from>
    <xdr:to>
      <xdr:col>1</xdr:col>
      <xdr:colOff>2425066</xdr:colOff>
      <xdr:row>265</xdr:row>
      <xdr:rowOff>3922</xdr:rowOff>
    </xdr:to>
    <xdr:sp macro="" textlink="">
      <xdr:nvSpPr>
        <xdr:cNvPr id="3" name="Text 79">
          <a:extLst>
            <a:ext uri="{FF2B5EF4-FFF2-40B4-BE49-F238E27FC236}">
              <a16:creationId xmlns:a16="http://schemas.microsoft.com/office/drawing/2014/main" id="{00000000-0008-0000-0300-000003000000}"/>
            </a:ext>
          </a:extLst>
        </xdr:cNvPr>
        <xdr:cNvSpPr txBox="1">
          <a:spLocks noChangeArrowheads="1"/>
        </xdr:cNvSpPr>
      </xdr:nvSpPr>
      <xdr:spPr bwMode="auto">
        <a:xfrm>
          <a:off x="619125" y="2785222"/>
          <a:ext cx="2415541"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Providing and fixing M.S. Structural work fabricated from standard sections i.e. rounds , solid angles, slotted angles, channels including cutting to size, drilling, welding, fixing and welding to insert plates in RCC structural members as directed by Engineer-incharge including cutting and making good the walls and floors (for pipe hangers,supports, clamps, ladders and lockable covers for water storage tanks, etc.).</a:t>
          </a:r>
        </a:p>
      </xdr:txBody>
    </xdr:sp>
    <xdr:clientData/>
  </xdr:twoCellAnchor>
  <xdr:twoCellAnchor>
    <xdr:from>
      <xdr:col>1</xdr:col>
      <xdr:colOff>19050</xdr:colOff>
      <xdr:row>265</xdr:row>
      <xdr:rowOff>3922</xdr:rowOff>
    </xdr:from>
    <xdr:to>
      <xdr:col>1</xdr:col>
      <xdr:colOff>2440484</xdr:colOff>
      <xdr:row>265</xdr:row>
      <xdr:rowOff>3922</xdr:rowOff>
    </xdr:to>
    <xdr:sp macro="" textlink="">
      <xdr:nvSpPr>
        <xdr:cNvPr id="4" name="Text 82">
          <a:extLst>
            <a:ext uri="{FF2B5EF4-FFF2-40B4-BE49-F238E27FC236}">
              <a16:creationId xmlns:a16="http://schemas.microsoft.com/office/drawing/2014/main" id="{00000000-0008-0000-0300-000004000000}"/>
            </a:ext>
          </a:extLst>
        </xdr:cNvPr>
        <xdr:cNvSpPr txBox="1">
          <a:spLocks noChangeArrowheads="1"/>
        </xdr:cNvSpPr>
      </xdr:nvSpPr>
      <xdr:spPr bwMode="auto">
        <a:xfrm>
          <a:off x="628650" y="2785222"/>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Supply, installation, testing and commissioning of custom built,wall cum floor mounted, cubicle type meter board fabricated out of 2 mm thick CRCA MS sheet, dust and vermin proof, each meter cubicle of size suitable to accomodate one CT KWHR meter,one cubicle for CTs, locking arrangement for meter &amp; CT cubicles, earthing, acrylic sheet cover for meter reading window, labelling, brass compresssion gland for incoming &amp; outgoing cable all as per Airport Authority requirements.(but without Meter and CTs) </a:t>
          </a:r>
        </a:p>
        <a:p>
          <a:pPr algn="just" rtl="0">
            <a:defRPr sz="1000"/>
          </a:pPr>
          <a:r>
            <a:rPr lang="en-US" sz="1000" b="0" i="0" strike="noStrike">
              <a:solidFill>
                <a:srgbClr val="000000"/>
              </a:solidFill>
              <a:latin typeface="Arial"/>
              <a:cs typeface="Arial"/>
            </a:rPr>
            <a:t>   </a:t>
          </a:r>
        </a:p>
      </xdr:txBody>
    </xdr:sp>
    <xdr:clientData/>
  </xdr:twoCellAnchor>
  <xdr:twoCellAnchor>
    <xdr:from>
      <xdr:col>1</xdr:col>
      <xdr:colOff>19050</xdr:colOff>
      <xdr:row>265</xdr:row>
      <xdr:rowOff>3922</xdr:rowOff>
    </xdr:from>
    <xdr:to>
      <xdr:col>1</xdr:col>
      <xdr:colOff>2440484</xdr:colOff>
      <xdr:row>265</xdr:row>
      <xdr:rowOff>3922</xdr:rowOff>
    </xdr:to>
    <xdr:sp macro="" textlink="">
      <xdr:nvSpPr>
        <xdr:cNvPr id="5" name="Text 83">
          <a:extLst>
            <a:ext uri="{FF2B5EF4-FFF2-40B4-BE49-F238E27FC236}">
              <a16:creationId xmlns:a16="http://schemas.microsoft.com/office/drawing/2014/main" id="{00000000-0008-0000-0300-000005000000}"/>
            </a:ext>
          </a:extLst>
        </xdr:cNvPr>
        <xdr:cNvSpPr txBox="1">
          <a:spLocks noChangeArrowheads="1"/>
        </xdr:cNvSpPr>
      </xdr:nvSpPr>
      <xdr:spPr bwMode="auto">
        <a:xfrm>
          <a:off x="628650" y="2785222"/>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Supplying and fixing 200A 4P isolator housed in a weather proof sheet steel enclosure having degree of protection   IP-54 as per IS-2147  including making connection, providing cable glands etc. as per requirements.</a:t>
          </a:r>
        </a:p>
      </xdr:txBody>
    </xdr:sp>
    <xdr:clientData/>
  </xdr:twoCellAnchor>
  <xdr:twoCellAnchor>
    <xdr:from>
      <xdr:col>1</xdr:col>
      <xdr:colOff>19050</xdr:colOff>
      <xdr:row>265</xdr:row>
      <xdr:rowOff>3922</xdr:rowOff>
    </xdr:from>
    <xdr:to>
      <xdr:col>1</xdr:col>
      <xdr:colOff>2440484</xdr:colOff>
      <xdr:row>265</xdr:row>
      <xdr:rowOff>3922</xdr:rowOff>
    </xdr:to>
    <xdr:sp macro="" textlink="">
      <xdr:nvSpPr>
        <xdr:cNvPr id="6" name="Text 78">
          <a:extLst>
            <a:ext uri="{FF2B5EF4-FFF2-40B4-BE49-F238E27FC236}">
              <a16:creationId xmlns:a16="http://schemas.microsoft.com/office/drawing/2014/main" id="{00000000-0008-0000-0300-000006000000}"/>
            </a:ext>
          </a:extLst>
        </xdr:cNvPr>
        <xdr:cNvSpPr txBox="1">
          <a:spLocks noChangeArrowheads="1"/>
        </xdr:cNvSpPr>
      </xdr:nvSpPr>
      <xdr:spPr bwMode="auto">
        <a:xfrm>
          <a:off x="628650" y="2785222"/>
          <a:ext cx="2421434" cy="0"/>
        </a:xfrm>
        <a:prstGeom prst="rect">
          <a:avLst/>
        </a:prstGeom>
        <a:solidFill>
          <a:srgbClr val="FFFFFF"/>
        </a:solidFill>
        <a:ln w="1">
          <a:noFill/>
          <a:miter lim="800000"/>
          <a:headEnd/>
          <a:tailEnd/>
        </a:ln>
      </xdr:spPr>
      <xdr:txBody>
        <a:bodyPr vertOverflow="clip" wrap="square" lIns="27432" tIns="22860" rIns="27432" bIns="0" anchor="t" upright="1"/>
        <a:lstStyle/>
        <a:p>
          <a:pPr algn="just" rtl="0">
            <a:defRPr sz="1000"/>
          </a:pPr>
          <a:r>
            <a:rPr lang="en-US" sz="1000" b="0" i="0" strike="noStrike">
              <a:solidFill>
                <a:srgbClr val="000000"/>
              </a:solidFill>
              <a:latin typeface="Arial"/>
              <a:cs typeface="Arial"/>
            </a:rPr>
            <a:t>Providing and fixing in position the medium class G.I. pipes (conforming to IS:1239) with all fittings,specials&amp; clamps effecting proper connections, cutting chases in walls and floors and making, including painting with two coats of anti-corrosive paint on buried and concealed pipework and with two coats enamel  paint of approved quality and shade over a coat of primer  on exposed pipework.   (for raw water and  compressed air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ajiv/Desktop/una%20draft%20invoice/JMS%2022_08_24/KARIME%20ELECTRICAL%20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1.PANEL &amp; DB"/>
      <sheetName val="2.MV CABLES"/>
      <sheetName val="3.RACEWAYS &amp; CABLE TRAY"/>
      <sheetName val="4.POINT WIRING"/>
      <sheetName val="5.SWITCHES"/>
      <sheetName val="6.GEN EARTHING"/>
      <sheetName val="7.LIGHT FIXTURE"/>
      <sheetName val="8.MISC"/>
      <sheetName val="10.UPS"/>
      <sheetName val="APPROVED MAKES"/>
    </sheetNames>
    <sheetDataSet>
      <sheetData sheetId="0">
        <row r="1">
          <cell r="A1" t="str">
            <v>KARIMS &amp; NOODLEWOK UNA FOOD COURT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2106E-B4A7-4E4F-AD47-1301D942075A}">
  <sheetPr>
    <tabColor rgb="FFFFFF00"/>
  </sheetPr>
  <dimension ref="A1:C7"/>
  <sheetViews>
    <sheetView tabSelected="1" workbookViewId="0">
      <selection activeCell="A7" sqref="A7:C7"/>
    </sheetView>
  </sheetViews>
  <sheetFormatPr defaultColWidth="8.83203125" defaultRowHeight="15.75"/>
  <cols>
    <col min="1" max="1" width="10.5" style="258" customWidth="1"/>
    <col min="2" max="2" width="41" style="258" customWidth="1"/>
    <col min="3" max="3" width="45.83203125" style="258" customWidth="1"/>
    <col min="4" max="6" width="8.83203125" style="258"/>
    <col min="7" max="7" width="11.83203125" style="258" bestFit="1" customWidth="1"/>
    <col min="8" max="8" width="8.83203125" style="258"/>
    <col min="9" max="9" width="9.1640625" style="258" bestFit="1" customWidth="1"/>
    <col min="10" max="16384" width="8.83203125" style="258"/>
  </cols>
  <sheetData>
    <row r="1" spans="1:3" s="299" customFormat="1">
      <c r="A1" s="443" t="s">
        <v>428</v>
      </c>
      <c r="B1" s="443" t="s">
        <v>474</v>
      </c>
      <c r="C1" s="443" t="s">
        <v>510</v>
      </c>
    </row>
    <row r="2" spans="1:3">
      <c r="A2" s="444">
        <v>1</v>
      </c>
      <c r="B2" s="300" t="s">
        <v>475</v>
      </c>
      <c r="C2" s="445">
        <f>'KARIM C&amp;I BOQ'!G36</f>
        <v>423895.31100000005</v>
      </c>
    </row>
    <row r="3" spans="1:3">
      <c r="A3" s="444">
        <v>2</v>
      </c>
      <c r="B3" s="300" t="s">
        <v>476</v>
      </c>
      <c r="C3" s="445">
        <f>'KARIME PLUMBING BOQ'!F64</f>
        <v>60190</v>
      </c>
    </row>
    <row r="4" spans="1:3">
      <c r="A4" s="444">
        <v>3</v>
      </c>
      <c r="B4" s="300" t="s">
        <v>484</v>
      </c>
      <c r="C4" s="445">
        <f>'KARIME ELECTRICAL BOQ'!F230</f>
        <v>144285</v>
      </c>
    </row>
    <row r="5" spans="1:3">
      <c r="A5" s="444">
        <v>4</v>
      </c>
      <c r="B5" s="300" t="s">
        <v>477</v>
      </c>
      <c r="C5" s="445">
        <f>'KARIME FIRE BOQ'!F25</f>
        <v>2750</v>
      </c>
    </row>
    <row r="6" spans="1:3">
      <c r="A6" s="447" t="s">
        <v>483</v>
      </c>
      <c r="B6" s="447"/>
      <c r="C6" s="446">
        <f>SUM(C2:C5)</f>
        <v>631120.31099999999</v>
      </c>
    </row>
    <row r="7" spans="1:3" ht="16.5" customHeight="1">
      <c r="A7" s="448"/>
      <c r="B7" s="448"/>
      <c r="C7" s="448"/>
    </row>
  </sheetData>
  <mergeCells count="2">
    <mergeCell ref="A6:B6"/>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36"/>
  <sheetViews>
    <sheetView topLeftCell="A14" zoomScale="70" zoomScaleNormal="70" workbookViewId="0">
      <pane ySplit="1" topLeftCell="A33" activePane="bottomLeft" state="frozen"/>
      <selection activeCell="A14" sqref="A14"/>
      <selection pane="bottomLeft" activeCell="E21" sqref="E21"/>
    </sheetView>
  </sheetViews>
  <sheetFormatPr defaultColWidth="9.33203125" defaultRowHeight="15"/>
  <cols>
    <col min="1" max="1" width="11.6640625" style="1" customWidth="1"/>
    <col min="2" max="2" width="28.33203125" style="1" customWidth="1"/>
    <col min="3" max="3" width="61.6640625" style="265" customWidth="1"/>
    <col min="4" max="4" width="13.83203125" style="264" customWidth="1"/>
    <col min="5" max="5" width="23.5" style="308" customWidth="1"/>
    <col min="6" max="6" width="37.33203125" style="308" customWidth="1"/>
    <col min="7" max="7" width="41.6640625" style="308" customWidth="1"/>
    <col min="8" max="8" width="9.33203125" style="266" customWidth="1"/>
    <col min="9" max="16384" width="9.33203125" style="1"/>
  </cols>
  <sheetData>
    <row r="1" spans="1:7" ht="37.5" hidden="1" customHeight="1">
      <c r="A1" s="452" t="s">
        <v>490</v>
      </c>
      <c r="B1" s="453"/>
      <c r="C1" s="453"/>
      <c r="D1" s="453"/>
      <c r="E1" s="453"/>
      <c r="F1" s="453"/>
      <c r="G1" s="453"/>
    </row>
    <row r="2" spans="1:7" ht="15.75" hidden="1">
      <c r="A2" s="449">
        <v>45300</v>
      </c>
      <c r="B2" s="450"/>
      <c r="C2" s="267"/>
      <c r="D2" s="268"/>
      <c r="E2" s="427"/>
      <c r="F2" s="427"/>
      <c r="G2" s="427"/>
    </row>
    <row r="3" spans="1:7" ht="15.75" hidden="1">
      <c r="A3" s="450" t="s">
        <v>39</v>
      </c>
      <c r="B3" s="450"/>
      <c r="C3" s="450"/>
      <c r="D3" s="268"/>
      <c r="E3" s="427"/>
      <c r="F3" s="427"/>
      <c r="G3" s="427"/>
    </row>
    <row r="4" spans="1:7" ht="15.75" hidden="1">
      <c r="A4" s="451" t="s">
        <v>40</v>
      </c>
      <c r="B4" s="451"/>
      <c r="C4" s="451"/>
      <c r="D4" s="451"/>
      <c r="E4" s="451"/>
      <c r="F4" s="451"/>
      <c r="G4" s="451"/>
    </row>
    <row r="5" spans="1:7" ht="31.5" hidden="1">
      <c r="A5" s="267"/>
      <c r="B5" s="267"/>
      <c r="C5" s="269" t="s">
        <v>491</v>
      </c>
      <c r="D5" s="268"/>
      <c r="E5" s="427"/>
      <c r="F5" s="427"/>
      <c r="G5" s="427"/>
    </row>
    <row r="6" spans="1:7" ht="63" hidden="1">
      <c r="A6" s="270"/>
      <c r="B6" s="270"/>
      <c r="C6" s="271" t="s">
        <v>492</v>
      </c>
      <c r="D6" s="272"/>
      <c r="E6" s="427"/>
      <c r="F6" s="427"/>
      <c r="G6" s="427"/>
    </row>
    <row r="7" spans="1:7" ht="63" hidden="1">
      <c r="A7" s="270"/>
      <c r="B7" s="270"/>
      <c r="C7" s="271" t="s">
        <v>493</v>
      </c>
      <c r="D7" s="272"/>
      <c r="E7" s="427"/>
      <c r="F7" s="427"/>
      <c r="G7" s="427"/>
    </row>
    <row r="8" spans="1:7" ht="31.5" hidden="1">
      <c r="A8" s="267"/>
      <c r="B8" s="267"/>
      <c r="C8" s="269" t="s">
        <v>494</v>
      </c>
      <c r="D8" s="268"/>
      <c r="E8" s="427"/>
      <c r="F8" s="427"/>
      <c r="G8" s="427"/>
    </row>
    <row r="9" spans="1:7" ht="15.75" hidden="1">
      <c r="A9" s="267"/>
      <c r="B9" s="267"/>
      <c r="C9" s="269" t="s">
        <v>495</v>
      </c>
      <c r="D9" s="268"/>
      <c r="E9" s="427"/>
      <c r="F9" s="427"/>
      <c r="G9" s="427"/>
    </row>
    <row r="10" spans="1:7" ht="15.75" hidden="1">
      <c r="A10" s="267"/>
      <c r="B10" s="267"/>
      <c r="C10" s="269" t="s">
        <v>496</v>
      </c>
      <c r="D10" s="268"/>
      <c r="E10" s="427"/>
      <c r="F10" s="427"/>
      <c r="G10" s="427"/>
    </row>
    <row r="11" spans="1:7" ht="31.5" hidden="1">
      <c r="A11" s="267"/>
      <c r="B11" s="267"/>
      <c r="C11" s="269" t="s">
        <v>497</v>
      </c>
      <c r="D11" s="268"/>
      <c r="E11" s="427"/>
      <c r="F11" s="427"/>
      <c r="G11" s="427"/>
    </row>
    <row r="12" spans="1:7" ht="31.5" hidden="1">
      <c r="A12" s="267"/>
      <c r="B12" s="267"/>
      <c r="C12" s="269" t="s">
        <v>498</v>
      </c>
      <c r="D12" s="268"/>
      <c r="E12" s="427"/>
      <c r="F12" s="427"/>
      <c r="G12" s="427"/>
    </row>
    <row r="13" spans="1:7" ht="157.5" hidden="1">
      <c r="A13" s="271"/>
      <c r="B13" s="271"/>
      <c r="C13" s="271" t="s">
        <v>499</v>
      </c>
      <c r="D13" s="273"/>
      <c r="E13" s="427"/>
      <c r="F13" s="427"/>
      <c r="G13" s="427"/>
    </row>
    <row r="14" spans="1:7" s="266" customFormat="1" ht="51.75" customHeight="1">
      <c r="A14" s="306" t="s">
        <v>502</v>
      </c>
      <c r="B14" s="309" t="s">
        <v>503</v>
      </c>
      <c r="C14" s="306" t="s">
        <v>107</v>
      </c>
      <c r="D14" s="306" t="s">
        <v>108</v>
      </c>
      <c r="E14" s="428" t="s">
        <v>489</v>
      </c>
      <c r="F14" s="428" t="s">
        <v>506</v>
      </c>
      <c r="G14" s="428" t="s">
        <v>506</v>
      </c>
    </row>
    <row r="15" spans="1:7" ht="30">
      <c r="A15" s="6">
        <v>1</v>
      </c>
      <c r="B15" s="7" t="s">
        <v>14</v>
      </c>
      <c r="C15" s="8" t="s">
        <v>15</v>
      </c>
      <c r="D15" s="18" t="s">
        <v>16</v>
      </c>
      <c r="E15" s="432">
        <v>0</v>
      </c>
      <c r="F15" s="432">
        <v>0</v>
      </c>
      <c r="G15" s="433">
        <f>E15*F15</f>
        <v>0</v>
      </c>
    </row>
    <row r="16" spans="1:7">
      <c r="A16" s="11"/>
      <c r="B16" s="12" t="s">
        <v>17</v>
      </c>
      <c r="C16" s="11"/>
      <c r="D16" s="256"/>
      <c r="E16" s="433"/>
      <c r="F16" s="433"/>
      <c r="G16" s="433"/>
    </row>
    <row r="17" spans="1:7" ht="119.25" customHeight="1">
      <c r="A17" s="13">
        <v>2</v>
      </c>
      <c r="B17" s="3" t="s">
        <v>18</v>
      </c>
      <c r="C17" s="23" t="s">
        <v>50</v>
      </c>
      <c r="D17" s="18" t="s">
        <v>19</v>
      </c>
      <c r="E17" s="432">
        <f>'KARIM C&amp;I JMS'!I18</f>
        <v>1036.55</v>
      </c>
      <c r="F17" s="432">
        <v>45</v>
      </c>
      <c r="G17" s="433">
        <f>E17*F17</f>
        <v>46644.75</v>
      </c>
    </row>
    <row r="18" spans="1:7" ht="119.25" customHeight="1">
      <c r="A18" s="13">
        <v>3</v>
      </c>
      <c r="B18" s="8" t="s">
        <v>20</v>
      </c>
      <c r="C18" s="23" t="s">
        <v>51</v>
      </c>
      <c r="D18" s="18" t="s">
        <v>19</v>
      </c>
      <c r="E18" s="432">
        <f>'KARIM C&amp;I JMS'!I25</f>
        <v>557.44000000000005</v>
      </c>
      <c r="F18" s="432">
        <v>110</v>
      </c>
      <c r="G18" s="433">
        <f t="shared" ref="G18:G21" si="0">E18*F18</f>
        <v>61318.400000000009</v>
      </c>
    </row>
    <row r="19" spans="1:7" ht="119.25" customHeight="1">
      <c r="A19" s="13">
        <v>4</v>
      </c>
      <c r="B19" s="3" t="s">
        <v>21</v>
      </c>
      <c r="C19" s="23" t="s">
        <v>22</v>
      </c>
      <c r="D19" s="18" t="s">
        <v>19</v>
      </c>
      <c r="E19" s="432">
        <f>'KARIM C&amp;I JMS'!I31</f>
        <v>347.36</v>
      </c>
      <c r="F19" s="432">
        <v>60</v>
      </c>
      <c r="G19" s="433">
        <f t="shared" si="0"/>
        <v>20841.600000000002</v>
      </c>
    </row>
    <row r="20" spans="1:7" ht="119.25" customHeight="1">
      <c r="A20" s="13">
        <v>5</v>
      </c>
      <c r="B20" s="3" t="s">
        <v>23</v>
      </c>
      <c r="C20" s="23" t="s">
        <v>52</v>
      </c>
      <c r="D20" s="18" t="s">
        <v>19</v>
      </c>
      <c r="E20" s="432">
        <f>'KARIM C&amp;I JMS'!I34</f>
        <v>336.40480000000008</v>
      </c>
      <c r="F20" s="432">
        <v>90</v>
      </c>
      <c r="G20" s="433">
        <f t="shared" si="0"/>
        <v>30276.432000000008</v>
      </c>
    </row>
    <row r="21" spans="1:7" ht="119.25" customHeight="1">
      <c r="A21" s="13">
        <v>6</v>
      </c>
      <c r="B21" s="3" t="s">
        <v>24</v>
      </c>
      <c r="C21" s="23" t="s">
        <v>53</v>
      </c>
      <c r="D21" s="18" t="s">
        <v>25</v>
      </c>
      <c r="E21" s="432">
        <f>'KARIM C&amp;I JMS'!I40</f>
        <v>126.08</v>
      </c>
      <c r="F21" s="432">
        <v>100</v>
      </c>
      <c r="G21" s="433">
        <f t="shared" si="0"/>
        <v>12608</v>
      </c>
    </row>
    <row r="22" spans="1:7" ht="119.25" customHeight="1">
      <c r="A22" s="13">
        <v>7</v>
      </c>
      <c r="B22" s="3" t="s">
        <v>26</v>
      </c>
      <c r="C22" s="23" t="s">
        <v>27</v>
      </c>
      <c r="D22" s="18" t="s">
        <v>25</v>
      </c>
      <c r="E22" s="432">
        <f>'KARIM C&amp;I JMS'!I44</f>
        <v>24</v>
      </c>
      <c r="F22" s="432">
        <v>250</v>
      </c>
      <c r="G22" s="433">
        <f>E22*F22</f>
        <v>6000</v>
      </c>
    </row>
    <row r="23" spans="1:7" ht="31.5" customHeight="1">
      <c r="A23" s="13"/>
      <c r="B23" s="3" t="s">
        <v>28</v>
      </c>
      <c r="C23" s="23"/>
      <c r="D23" s="18"/>
      <c r="E23" s="432"/>
      <c r="F23" s="432"/>
      <c r="G23" s="433"/>
    </row>
    <row r="24" spans="1:7" ht="119.25" customHeight="1">
      <c r="A24" s="13">
        <v>8</v>
      </c>
      <c r="B24" s="3" t="s">
        <v>29</v>
      </c>
      <c r="C24" s="23" t="s">
        <v>30</v>
      </c>
      <c r="D24" s="18" t="s">
        <v>31</v>
      </c>
      <c r="E24" s="432">
        <f>'KARIM C&amp;I JMS'!I48</f>
        <v>339.86960000000005</v>
      </c>
      <c r="F24" s="432">
        <v>145</v>
      </c>
      <c r="G24" s="433">
        <f t="shared" ref="G24:G30" si="1">E24*F24</f>
        <v>49281.092000000004</v>
      </c>
    </row>
    <row r="25" spans="1:7" ht="119.25" customHeight="1">
      <c r="A25" s="13">
        <v>9</v>
      </c>
      <c r="B25" s="8" t="s">
        <v>43</v>
      </c>
      <c r="C25" s="23" t="s">
        <v>54</v>
      </c>
      <c r="D25" s="18" t="s">
        <v>31</v>
      </c>
      <c r="E25" s="432">
        <f>'KARIM C&amp;I JMS'!I54</f>
        <v>68.606800000000007</v>
      </c>
      <c r="F25" s="434">
        <v>165</v>
      </c>
      <c r="G25" s="433">
        <f t="shared" si="1"/>
        <v>11320.122000000001</v>
      </c>
    </row>
    <row r="26" spans="1:7" ht="119.25" customHeight="1">
      <c r="A26" s="13"/>
      <c r="B26" s="3" t="s">
        <v>42</v>
      </c>
      <c r="C26" s="23" t="s">
        <v>41</v>
      </c>
      <c r="D26" s="18" t="s">
        <v>31</v>
      </c>
      <c r="E26" s="432">
        <f>'KARIM C&amp;I JMS'!I59</f>
        <v>742.75</v>
      </c>
      <c r="F26" s="434">
        <v>115</v>
      </c>
      <c r="G26" s="433">
        <f t="shared" si="1"/>
        <v>85416.25</v>
      </c>
    </row>
    <row r="27" spans="1:7" ht="119.25" customHeight="1">
      <c r="A27" s="13">
        <v>10</v>
      </c>
      <c r="B27" s="3" t="s">
        <v>55</v>
      </c>
      <c r="C27" s="23" t="s">
        <v>56</v>
      </c>
      <c r="D27" s="18" t="s">
        <v>31</v>
      </c>
      <c r="E27" s="432">
        <v>0</v>
      </c>
      <c r="F27" s="432">
        <v>0</v>
      </c>
      <c r="G27" s="433">
        <f t="shared" si="1"/>
        <v>0</v>
      </c>
    </row>
    <row r="28" spans="1:7" ht="119.25" customHeight="1">
      <c r="A28" s="13"/>
      <c r="B28" s="3" t="s">
        <v>64</v>
      </c>
      <c r="C28" s="23" t="s">
        <v>57</v>
      </c>
      <c r="D28" s="18" t="s">
        <v>48</v>
      </c>
      <c r="E28" s="432">
        <f>'KARIM C&amp;I JMS'!I73</f>
        <v>71.165999999999997</v>
      </c>
      <c r="F28" s="435">
        <v>190</v>
      </c>
      <c r="G28" s="433">
        <f t="shared" si="1"/>
        <v>13521.539999999999</v>
      </c>
    </row>
    <row r="29" spans="1:7" ht="119.25" customHeight="1">
      <c r="A29" s="13">
        <v>11</v>
      </c>
      <c r="B29" s="3" t="s">
        <v>47</v>
      </c>
      <c r="C29" s="23" t="s">
        <v>58</v>
      </c>
      <c r="D29" s="18" t="s">
        <v>49</v>
      </c>
      <c r="E29" s="432">
        <f>'KARIM C&amp;I JMS'!I78</f>
        <v>12.5</v>
      </c>
      <c r="F29" s="432">
        <v>350</v>
      </c>
      <c r="G29" s="433">
        <f t="shared" si="1"/>
        <v>4375</v>
      </c>
    </row>
    <row r="30" spans="1:7" ht="119.25" customHeight="1">
      <c r="A30" s="13">
        <v>12</v>
      </c>
      <c r="B30" s="3" t="s">
        <v>44</v>
      </c>
      <c r="C30" s="23" t="s">
        <v>59</v>
      </c>
      <c r="D30" s="18" t="s">
        <v>31</v>
      </c>
      <c r="E30" s="432">
        <f>'KARIM C&amp;I JMS'!I82</f>
        <v>164.80169999999998</v>
      </c>
      <c r="F30" s="435">
        <v>40</v>
      </c>
      <c r="G30" s="433">
        <f t="shared" si="1"/>
        <v>6592.0679999999993</v>
      </c>
    </row>
    <row r="31" spans="1:7" ht="28.5" customHeight="1">
      <c r="A31" s="13"/>
      <c r="B31" s="307" t="s">
        <v>501</v>
      </c>
      <c r="C31" s="23"/>
      <c r="D31" s="18"/>
      <c r="E31" s="432"/>
      <c r="F31" s="432"/>
      <c r="G31" s="433"/>
    </row>
    <row r="32" spans="1:7" ht="119.25" customHeight="1">
      <c r="A32" s="13">
        <v>13</v>
      </c>
      <c r="B32" s="3" t="s">
        <v>33</v>
      </c>
      <c r="C32" s="23" t="s">
        <v>60</v>
      </c>
      <c r="D32" s="18" t="s">
        <v>31</v>
      </c>
      <c r="E32" s="432">
        <f>'KARIM C&amp;I JMS'!I87</f>
        <v>94.318699999999993</v>
      </c>
      <c r="F32" s="432">
        <v>110</v>
      </c>
      <c r="G32" s="433">
        <f t="shared" ref="G32:G35" si="2">E32*F32</f>
        <v>10375.056999999999</v>
      </c>
    </row>
    <row r="33" spans="1:7" ht="119.25" customHeight="1">
      <c r="A33" s="13">
        <v>14</v>
      </c>
      <c r="B33" s="3" t="s">
        <v>45</v>
      </c>
      <c r="C33" s="23" t="s">
        <v>61</v>
      </c>
      <c r="D33" s="18" t="s">
        <v>31</v>
      </c>
      <c r="E33" s="432">
        <f>'KARIM C&amp;I JMS'!I92</f>
        <v>220.99759999999998</v>
      </c>
      <c r="F33" s="434">
        <v>150</v>
      </c>
      <c r="G33" s="433">
        <f t="shared" si="2"/>
        <v>33149.64</v>
      </c>
    </row>
    <row r="34" spans="1:7" ht="119.25" customHeight="1">
      <c r="A34" s="13">
        <v>15</v>
      </c>
      <c r="B34" s="3" t="s">
        <v>34</v>
      </c>
      <c r="C34" s="23" t="s">
        <v>62</v>
      </c>
      <c r="D34" s="18" t="s">
        <v>31</v>
      </c>
      <c r="E34" s="432">
        <f>'KARIM C&amp;I JMS'!I98</f>
        <v>402.19200000000001</v>
      </c>
      <c r="F34" s="432">
        <v>80</v>
      </c>
      <c r="G34" s="433">
        <f t="shared" si="2"/>
        <v>32175.360000000001</v>
      </c>
    </row>
    <row r="35" spans="1:7" ht="45.75" customHeight="1">
      <c r="A35" s="13">
        <v>16</v>
      </c>
      <c r="B35" s="3" t="s">
        <v>35</v>
      </c>
      <c r="C35" s="23" t="s">
        <v>63</v>
      </c>
      <c r="D35" s="18" t="s">
        <v>46</v>
      </c>
      <c r="E35" s="432">
        <v>0</v>
      </c>
      <c r="F35" s="432">
        <v>0</v>
      </c>
      <c r="G35" s="433">
        <f t="shared" si="2"/>
        <v>0</v>
      </c>
    </row>
    <row r="36" spans="1:7" ht="47.25" customHeight="1">
      <c r="A36" s="455" t="s">
        <v>500</v>
      </c>
      <c r="B36" s="455"/>
      <c r="C36" s="455"/>
      <c r="D36" s="455"/>
      <c r="E36" s="454" t="s">
        <v>508</v>
      </c>
      <c r="F36" s="454"/>
      <c r="G36" s="436">
        <f>SUM(G15:G35)</f>
        <v>423895.31100000005</v>
      </c>
    </row>
  </sheetData>
  <mergeCells count="6">
    <mergeCell ref="A2:B2"/>
    <mergeCell ref="A3:C3"/>
    <mergeCell ref="A4:G4"/>
    <mergeCell ref="A1:G1"/>
    <mergeCell ref="E36:F36"/>
    <mergeCell ref="A36:D36"/>
  </mergeCells>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110"/>
  <sheetViews>
    <sheetView topLeftCell="A15" zoomScale="90" zoomScaleNormal="90" workbookViewId="0">
      <pane ySplit="1" topLeftCell="A16" activePane="bottomLeft" state="frozen"/>
      <selection activeCell="A15" sqref="A15"/>
      <selection pane="bottomLeft" activeCell="L18" sqref="L18"/>
    </sheetView>
  </sheetViews>
  <sheetFormatPr defaultRowHeight="12.75"/>
  <cols>
    <col min="2" max="2" width="17" customWidth="1"/>
    <col min="3" max="3" width="88.6640625" customWidth="1"/>
    <col min="9" max="9" width="13" bestFit="1" customWidth="1"/>
    <col min="10" max="10" width="13.83203125" customWidth="1"/>
  </cols>
  <sheetData>
    <row r="1" spans="1:10" ht="23.25" hidden="1">
      <c r="A1" s="456" t="s">
        <v>65</v>
      </c>
      <c r="B1" s="456"/>
      <c r="C1" s="456"/>
      <c r="D1" s="456"/>
      <c r="E1" s="456"/>
      <c r="F1" s="456"/>
      <c r="G1" s="456"/>
      <c r="H1" s="456"/>
      <c r="I1" s="456"/>
      <c r="J1" s="456"/>
    </row>
    <row r="2" spans="1:10" ht="15" hidden="1">
      <c r="A2" s="457">
        <v>45300</v>
      </c>
      <c r="B2" s="458"/>
      <c r="C2" s="2"/>
      <c r="D2" s="2"/>
      <c r="E2" s="2"/>
      <c r="F2" s="2"/>
      <c r="G2" s="2"/>
      <c r="H2" s="2"/>
      <c r="I2" s="2"/>
      <c r="J2" s="2"/>
    </row>
    <row r="3" spans="1:10" ht="15" hidden="1">
      <c r="A3" s="458" t="s">
        <v>39</v>
      </c>
      <c r="B3" s="458"/>
      <c r="C3" s="458"/>
      <c r="D3" s="2"/>
      <c r="E3" s="2"/>
      <c r="F3" s="2"/>
      <c r="G3" s="2"/>
      <c r="H3" s="2"/>
      <c r="I3" s="2"/>
      <c r="J3" s="2"/>
    </row>
    <row r="4" spans="1:10" ht="15" hidden="1">
      <c r="A4" s="459" t="s">
        <v>40</v>
      </c>
      <c r="B4" s="459"/>
      <c r="C4" s="459"/>
      <c r="D4" s="459"/>
      <c r="E4" s="459"/>
      <c r="F4" s="459"/>
      <c r="G4" s="459"/>
      <c r="H4" s="459"/>
      <c r="I4" s="459"/>
      <c r="J4" s="459"/>
    </row>
    <row r="5" spans="1:10" ht="30" hidden="1">
      <c r="A5" s="2"/>
      <c r="B5" s="2"/>
      <c r="C5" s="3" t="s">
        <v>0</v>
      </c>
      <c r="D5" s="2"/>
      <c r="E5" s="2"/>
      <c r="F5" s="2"/>
      <c r="G5" s="2"/>
      <c r="H5" s="2"/>
      <c r="I5" s="2"/>
      <c r="J5" s="2"/>
    </row>
    <row r="6" spans="1:10" ht="45" hidden="1">
      <c r="A6" s="4"/>
      <c r="B6" s="4"/>
      <c r="C6" s="5" t="s">
        <v>1</v>
      </c>
      <c r="D6" s="4"/>
      <c r="E6" s="4"/>
      <c r="F6" s="4"/>
      <c r="G6" s="4"/>
      <c r="H6" s="4"/>
      <c r="I6" s="4"/>
      <c r="J6" s="4"/>
    </row>
    <row r="7" spans="1:10" ht="60" hidden="1">
      <c r="A7" s="4"/>
      <c r="B7" s="4"/>
      <c r="C7" s="5" t="s">
        <v>2</v>
      </c>
      <c r="D7" s="4"/>
      <c r="E7" s="4"/>
      <c r="F7" s="4"/>
      <c r="G7" s="4"/>
      <c r="H7" s="4"/>
      <c r="I7" s="4"/>
      <c r="J7" s="4"/>
    </row>
    <row r="8" spans="1:10" ht="15" hidden="1">
      <c r="A8" s="2"/>
      <c r="B8" s="2"/>
      <c r="C8" s="3" t="s">
        <v>3</v>
      </c>
      <c r="D8" s="2"/>
      <c r="E8" s="2"/>
      <c r="F8" s="2"/>
      <c r="G8" s="2"/>
      <c r="H8" s="2"/>
      <c r="I8" s="2"/>
      <c r="J8" s="2"/>
    </row>
    <row r="9" spans="1:10" ht="15" hidden="1">
      <c r="A9" s="2"/>
      <c r="B9" s="2"/>
      <c r="C9" s="3" t="s">
        <v>4</v>
      </c>
      <c r="D9" s="2"/>
      <c r="E9" s="2"/>
      <c r="F9" s="2"/>
      <c r="G9" s="2"/>
      <c r="H9" s="2"/>
      <c r="I9" s="2"/>
      <c r="J9" s="2"/>
    </row>
    <row r="10" spans="1:10" ht="15" hidden="1">
      <c r="A10" s="2"/>
      <c r="B10" s="2"/>
      <c r="C10" s="3" t="s">
        <v>5</v>
      </c>
      <c r="D10" s="2"/>
      <c r="E10" s="2"/>
      <c r="F10" s="2"/>
      <c r="G10" s="2"/>
      <c r="H10" s="2"/>
      <c r="I10" s="2"/>
      <c r="J10" s="2"/>
    </row>
    <row r="11" spans="1:10" ht="15" hidden="1">
      <c r="A11" s="2"/>
      <c r="B11" s="2"/>
      <c r="C11" s="3" t="s">
        <v>6</v>
      </c>
      <c r="D11" s="2"/>
      <c r="E11" s="2"/>
      <c r="F11" s="2"/>
      <c r="G11" s="2"/>
      <c r="H11" s="2"/>
      <c r="I11" s="2"/>
      <c r="J11" s="2"/>
    </row>
    <row r="12" spans="1:10" ht="30" hidden="1">
      <c r="A12" s="2"/>
      <c r="B12" s="2"/>
      <c r="C12" s="3" t="s">
        <v>7</v>
      </c>
      <c r="D12" s="2"/>
      <c r="E12" s="2"/>
      <c r="F12" s="2"/>
      <c r="G12" s="2"/>
      <c r="H12" s="2"/>
      <c r="I12" s="2"/>
      <c r="J12" s="2"/>
    </row>
    <row r="13" spans="1:10" ht="105" hidden="1">
      <c r="A13" s="5"/>
      <c r="B13" s="5"/>
      <c r="C13" s="5" t="s">
        <v>8</v>
      </c>
      <c r="D13" s="5"/>
      <c r="E13" s="5"/>
      <c r="F13" s="5"/>
      <c r="G13" s="5"/>
      <c r="H13" s="5"/>
      <c r="I13" s="5"/>
      <c r="J13" s="5"/>
    </row>
    <row r="14" spans="1:10" ht="15" hidden="1">
      <c r="A14" s="2"/>
      <c r="B14" s="2"/>
      <c r="C14" s="2"/>
      <c r="D14" s="2"/>
      <c r="E14" s="2"/>
      <c r="F14" s="2"/>
      <c r="G14" s="2"/>
      <c r="H14" s="2"/>
      <c r="I14" s="2"/>
      <c r="J14" s="2"/>
    </row>
    <row r="15" spans="1:10" s="288" customFormat="1" ht="36.75" customHeight="1">
      <c r="A15" s="303" t="s">
        <v>9</v>
      </c>
      <c r="B15" s="304" t="s">
        <v>10</v>
      </c>
      <c r="C15" s="303" t="s">
        <v>11</v>
      </c>
      <c r="D15" s="304" t="s">
        <v>12</v>
      </c>
      <c r="E15" s="304"/>
      <c r="F15" s="304" t="s">
        <v>66</v>
      </c>
      <c r="G15" s="303" t="s">
        <v>67</v>
      </c>
      <c r="H15" s="303" t="s">
        <v>68</v>
      </c>
      <c r="I15" s="303" t="s">
        <v>69</v>
      </c>
      <c r="J15" s="303" t="s">
        <v>13</v>
      </c>
    </row>
    <row r="16" spans="1:10" ht="60">
      <c r="A16" s="6">
        <v>1</v>
      </c>
      <c r="B16" s="3" t="s">
        <v>14</v>
      </c>
      <c r="C16" s="8" t="s">
        <v>15</v>
      </c>
      <c r="D16" s="9" t="s">
        <v>16</v>
      </c>
      <c r="E16" s="9"/>
      <c r="F16" s="9"/>
      <c r="G16" s="9"/>
      <c r="H16" s="9"/>
      <c r="I16" s="9"/>
      <c r="J16" s="5"/>
    </row>
    <row r="17" spans="1:10" ht="15">
      <c r="A17" s="11"/>
      <c r="B17" s="12" t="s">
        <v>17</v>
      </c>
      <c r="C17" s="11"/>
      <c r="D17" s="11"/>
      <c r="E17" s="11"/>
      <c r="F17" s="11"/>
      <c r="G17" s="11"/>
      <c r="H17" s="11"/>
      <c r="I17" s="11"/>
      <c r="J17" s="11"/>
    </row>
    <row r="18" spans="1:10" ht="75">
      <c r="A18" s="13">
        <v>2</v>
      </c>
      <c r="B18" s="3" t="s">
        <v>18</v>
      </c>
      <c r="C18" s="23" t="s">
        <v>50</v>
      </c>
      <c r="D18" s="8" t="s">
        <v>19</v>
      </c>
      <c r="E18" s="8"/>
      <c r="F18" s="8"/>
      <c r="G18" s="8"/>
      <c r="H18" s="8"/>
      <c r="I18" s="28">
        <f>SUM(I19:I23)</f>
        <v>1036.55</v>
      </c>
      <c r="J18" s="4"/>
    </row>
    <row r="19" spans="1:10" ht="15">
      <c r="A19" s="13"/>
      <c r="B19" s="3"/>
      <c r="C19" s="23" t="s">
        <v>70</v>
      </c>
      <c r="D19" s="8"/>
      <c r="E19" s="19"/>
      <c r="F19" s="10">
        <v>1</v>
      </c>
      <c r="G19" s="10">
        <v>22.04</v>
      </c>
      <c r="H19" s="10">
        <v>12</v>
      </c>
      <c r="I19" s="26">
        <f>H19*G19*F19</f>
        <v>264.48</v>
      </c>
      <c r="J19" s="4" t="s">
        <v>479</v>
      </c>
    </row>
    <row r="20" spans="1:10" ht="15">
      <c r="A20" s="13"/>
      <c r="B20" s="3"/>
      <c r="C20" s="23" t="s">
        <v>71</v>
      </c>
      <c r="D20" s="8"/>
      <c r="E20" s="19"/>
      <c r="F20" s="10">
        <v>2</v>
      </c>
      <c r="G20" s="10">
        <v>10.08</v>
      </c>
      <c r="H20" s="10">
        <v>12</v>
      </c>
      <c r="I20" s="27">
        <f>H20*G20*F20</f>
        <v>241.92000000000002</v>
      </c>
      <c r="J20" s="4" t="s">
        <v>479</v>
      </c>
    </row>
    <row r="21" spans="1:10" ht="15">
      <c r="A21" s="13"/>
      <c r="B21" s="3"/>
      <c r="C21" s="23" t="s">
        <v>72</v>
      </c>
      <c r="D21" s="8"/>
      <c r="E21" s="19"/>
      <c r="F21" s="10">
        <v>-2</v>
      </c>
      <c r="G21" s="10">
        <v>4</v>
      </c>
      <c r="H21" s="10">
        <v>1.7</v>
      </c>
      <c r="I21" s="27">
        <f>H21*G21*F21</f>
        <v>-13.6</v>
      </c>
      <c r="J21" s="4" t="s">
        <v>479</v>
      </c>
    </row>
    <row r="22" spans="1:10" ht="15">
      <c r="A22" s="13"/>
      <c r="B22" s="3"/>
      <c r="C22" s="23" t="s">
        <v>73</v>
      </c>
      <c r="D22" s="8"/>
      <c r="E22" s="19"/>
      <c r="F22" s="10">
        <v>2</v>
      </c>
      <c r="G22" s="10">
        <v>15</v>
      </c>
      <c r="H22" s="10">
        <v>12.5</v>
      </c>
      <c r="I22" s="27">
        <f>H22*G22*F22</f>
        <v>375</v>
      </c>
      <c r="J22" s="4" t="s">
        <v>479</v>
      </c>
    </row>
    <row r="23" spans="1:10" ht="15">
      <c r="A23" s="13"/>
      <c r="B23" s="3"/>
      <c r="C23" s="23" t="s">
        <v>74</v>
      </c>
      <c r="D23" s="8"/>
      <c r="E23" s="19"/>
      <c r="F23" s="10">
        <v>1</v>
      </c>
      <c r="G23" s="10">
        <v>13.5</v>
      </c>
      <c r="H23" s="10">
        <v>12.5</v>
      </c>
      <c r="I23" s="27">
        <f>H23*G23*F23</f>
        <v>168.75</v>
      </c>
      <c r="J23" s="4" t="s">
        <v>479</v>
      </c>
    </row>
    <row r="24" spans="1:10" ht="15">
      <c r="A24" s="13"/>
      <c r="B24" s="3"/>
      <c r="C24" s="23"/>
      <c r="D24" s="8"/>
      <c r="E24" s="8"/>
      <c r="F24" s="8"/>
      <c r="G24" s="8"/>
      <c r="H24" s="8"/>
      <c r="I24" s="8"/>
      <c r="J24" s="4"/>
    </row>
    <row r="25" spans="1:10" ht="75">
      <c r="A25" s="6">
        <v>3</v>
      </c>
      <c r="B25" s="8" t="s">
        <v>20</v>
      </c>
      <c r="C25" s="23" t="s">
        <v>51</v>
      </c>
      <c r="D25" s="9" t="s">
        <v>19</v>
      </c>
      <c r="E25" s="9"/>
      <c r="F25" s="9"/>
      <c r="G25" s="9"/>
      <c r="H25" s="9"/>
      <c r="I25" s="29">
        <f>SUM(I26:I29)</f>
        <v>557.44000000000005</v>
      </c>
      <c r="J25" s="5"/>
    </row>
    <row r="26" spans="1:10" ht="15">
      <c r="A26" s="6"/>
      <c r="B26" s="8"/>
      <c r="C26" s="23" t="s">
        <v>70</v>
      </c>
      <c r="D26" s="8"/>
      <c r="E26" s="19"/>
      <c r="F26" s="10">
        <v>1</v>
      </c>
      <c r="G26" s="10">
        <v>22.04</v>
      </c>
      <c r="H26" s="10">
        <v>12</v>
      </c>
      <c r="I26" s="26">
        <f>H26*G26*F26</f>
        <v>264.48</v>
      </c>
      <c r="J26" s="5" t="s">
        <v>479</v>
      </c>
    </row>
    <row r="27" spans="1:10" ht="15">
      <c r="A27" s="6"/>
      <c r="B27" s="8"/>
      <c r="C27" s="23" t="s">
        <v>71</v>
      </c>
      <c r="D27" s="8"/>
      <c r="E27" s="19"/>
      <c r="F27" s="10">
        <v>1</v>
      </c>
      <c r="G27" s="10">
        <v>10.08</v>
      </c>
      <c r="H27" s="10">
        <v>12</v>
      </c>
      <c r="I27" s="27">
        <f>H27*G27*F27</f>
        <v>120.96000000000001</v>
      </c>
      <c r="J27" s="5" t="s">
        <v>479</v>
      </c>
    </row>
    <row r="28" spans="1:10" ht="15">
      <c r="A28" s="6"/>
      <c r="B28" s="8"/>
      <c r="C28" s="23" t="s">
        <v>72</v>
      </c>
      <c r="D28" s="8"/>
      <c r="E28" s="19"/>
      <c r="F28" s="10">
        <v>-1</v>
      </c>
      <c r="G28" s="10">
        <v>4</v>
      </c>
      <c r="H28" s="10">
        <v>1.7</v>
      </c>
      <c r="I28" s="27">
        <f>H28*G28*F28</f>
        <v>-6.8</v>
      </c>
      <c r="J28" s="5" t="s">
        <v>479</v>
      </c>
    </row>
    <row r="29" spans="1:10" ht="15">
      <c r="A29" s="6"/>
      <c r="B29" s="8"/>
      <c r="C29" s="23" t="s">
        <v>73</v>
      </c>
      <c r="D29" s="8"/>
      <c r="E29" s="19"/>
      <c r="F29" s="10">
        <v>1</v>
      </c>
      <c r="G29" s="10">
        <v>14.9</v>
      </c>
      <c r="H29" s="10">
        <v>12</v>
      </c>
      <c r="I29" s="27">
        <f>H29*G29*F29</f>
        <v>178.8</v>
      </c>
      <c r="J29" s="5" t="s">
        <v>479</v>
      </c>
    </row>
    <row r="30" spans="1:10" ht="15">
      <c r="A30" s="6"/>
      <c r="B30" s="8"/>
      <c r="C30" s="23"/>
      <c r="D30" s="9"/>
      <c r="E30" s="9"/>
      <c r="F30" s="9"/>
      <c r="G30" s="9"/>
      <c r="H30" s="9"/>
      <c r="I30" s="9"/>
      <c r="J30" s="5"/>
    </row>
    <row r="31" spans="1:10" ht="75">
      <c r="A31" s="6">
        <v>4</v>
      </c>
      <c r="B31" s="8" t="s">
        <v>21</v>
      </c>
      <c r="C31" s="23" t="s">
        <v>22</v>
      </c>
      <c r="D31" s="9" t="s">
        <v>19</v>
      </c>
      <c r="E31" s="9"/>
      <c r="F31" s="9"/>
      <c r="G31" s="9"/>
      <c r="H31" s="9"/>
      <c r="I31" s="9">
        <f>SUM(I32)</f>
        <v>347.36</v>
      </c>
      <c r="J31" s="5"/>
    </row>
    <row r="32" spans="1:10" ht="15.75">
      <c r="A32" s="6"/>
      <c r="B32" s="8"/>
      <c r="C32" s="23" t="s">
        <v>75</v>
      </c>
      <c r="D32" s="9"/>
      <c r="E32" s="10"/>
      <c r="F32" s="10">
        <v>1</v>
      </c>
      <c r="G32" s="30">
        <v>26</v>
      </c>
      <c r="H32" s="30">
        <v>13.36</v>
      </c>
      <c r="I32" s="27">
        <f>H32*G32*F32</f>
        <v>347.36</v>
      </c>
      <c r="J32" s="5" t="s">
        <v>479</v>
      </c>
    </row>
    <row r="33" spans="1:10" ht="15">
      <c r="A33" s="6"/>
      <c r="B33" s="8"/>
      <c r="C33" s="23"/>
      <c r="D33" s="9"/>
      <c r="E33" s="9"/>
      <c r="F33" s="9"/>
      <c r="G33" s="9"/>
      <c r="H33" s="9"/>
      <c r="I33" s="9"/>
      <c r="J33" s="5"/>
    </row>
    <row r="34" spans="1:10" ht="105">
      <c r="A34" s="6">
        <v>5</v>
      </c>
      <c r="B34" s="8" t="s">
        <v>23</v>
      </c>
      <c r="C34" s="23" t="s">
        <v>52</v>
      </c>
      <c r="D34" s="9" t="s">
        <v>19</v>
      </c>
      <c r="E34" s="9"/>
      <c r="F34" s="9"/>
      <c r="G34" s="9"/>
      <c r="H34" s="9"/>
      <c r="I34" s="29">
        <f>SUM(I35:I38)</f>
        <v>336.40480000000008</v>
      </c>
      <c r="J34" s="5"/>
    </row>
    <row r="35" spans="1:10" ht="15.75">
      <c r="A35" s="6"/>
      <c r="B35" s="8"/>
      <c r="C35" s="23" t="s">
        <v>75</v>
      </c>
      <c r="D35" s="9"/>
      <c r="E35" s="10"/>
      <c r="F35" s="30">
        <v>1</v>
      </c>
      <c r="G35" s="30">
        <v>26</v>
      </c>
      <c r="H35" s="30">
        <v>13.36</v>
      </c>
      <c r="I35" s="27">
        <f>H35*G35*F35</f>
        <v>347.36</v>
      </c>
      <c r="J35" s="5" t="s">
        <v>479</v>
      </c>
    </row>
    <row r="36" spans="1:10" ht="15.75">
      <c r="A36" s="6"/>
      <c r="B36" s="8"/>
      <c r="C36" s="23" t="s">
        <v>76</v>
      </c>
      <c r="D36" s="8"/>
      <c r="E36" s="19"/>
      <c r="F36" s="30">
        <v>-1</v>
      </c>
      <c r="G36" s="30">
        <v>10.08</v>
      </c>
      <c r="H36" s="30">
        <v>0.41</v>
      </c>
      <c r="I36" s="26">
        <f>H36*G36*F36</f>
        <v>-4.1327999999999996</v>
      </c>
      <c r="J36" s="5" t="s">
        <v>479</v>
      </c>
    </row>
    <row r="37" spans="1:10" ht="15.75">
      <c r="A37" s="6"/>
      <c r="B37" s="8"/>
      <c r="C37" s="23" t="s">
        <v>77</v>
      </c>
      <c r="D37" s="8"/>
      <c r="E37" s="19"/>
      <c r="F37" s="30">
        <v>-1</v>
      </c>
      <c r="G37" s="30">
        <v>15</v>
      </c>
      <c r="H37" s="30">
        <v>0.41</v>
      </c>
      <c r="I37" s="27">
        <f>H37*G37*F37</f>
        <v>-6.1499999999999995</v>
      </c>
      <c r="J37" s="5" t="s">
        <v>479</v>
      </c>
    </row>
    <row r="38" spans="1:10" ht="15.75">
      <c r="A38" s="6"/>
      <c r="B38" s="8"/>
      <c r="C38" s="23" t="s">
        <v>78</v>
      </c>
      <c r="D38" s="8"/>
      <c r="E38" s="19"/>
      <c r="F38" s="30">
        <v>-1</v>
      </c>
      <c r="G38" s="30">
        <v>0.82</v>
      </c>
      <c r="H38" s="30">
        <v>0.82</v>
      </c>
      <c r="I38" s="26">
        <f>H38*G38*F38</f>
        <v>-0.67239999999999989</v>
      </c>
      <c r="J38" s="5" t="s">
        <v>479</v>
      </c>
    </row>
    <row r="39" spans="1:10" ht="15">
      <c r="A39" s="6"/>
      <c r="B39" s="8"/>
      <c r="C39" s="23"/>
      <c r="D39" s="9"/>
      <c r="E39" s="9"/>
      <c r="F39" s="9"/>
      <c r="G39" s="9"/>
      <c r="H39" s="9"/>
      <c r="I39" s="9"/>
      <c r="J39" s="5"/>
    </row>
    <row r="40" spans="1:10" ht="75">
      <c r="A40" s="6">
        <v>6</v>
      </c>
      <c r="B40" s="8" t="s">
        <v>24</v>
      </c>
      <c r="C40" s="23" t="s">
        <v>53</v>
      </c>
      <c r="D40" s="9" t="s">
        <v>25</v>
      </c>
      <c r="E40" s="9"/>
      <c r="F40" s="9"/>
      <c r="G40" s="9"/>
      <c r="H40" s="9"/>
      <c r="I40" s="9">
        <f>SUM(I41:I42)</f>
        <v>126.08</v>
      </c>
      <c r="J40" s="5"/>
    </row>
    <row r="41" spans="1:10" ht="15">
      <c r="A41" s="6"/>
      <c r="B41" s="8"/>
      <c r="C41" s="23" t="s">
        <v>79</v>
      </c>
      <c r="D41" s="9"/>
      <c r="E41" s="10"/>
      <c r="F41" s="10">
        <v>1</v>
      </c>
      <c r="G41" s="31">
        <f>(17.67+0.84+0.84+4.08+14.87+14.87+0.58+8.1+18.14+10)</f>
        <v>89.99</v>
      </c>
      <c r="H41" s="9"/>
      <c r="I41" s="9">
        <f>G41*F41</f>
        <v>89.99</v>
      </c>
      <c r="J41" s="5" t="s">
        <v>479</v>
      </c>
    </row>
    <row r="42" spans="1:10" ht="15">
      <c r="A42" s="6"/>
      <c r="B42" s="8"/>
      <c r="C42" s="23" t="s">
        <v>80</v>
      </c>
      <c r="D42" s="9"/>
      <c r="E42" s="10"/>
      <c r="F42" s="10">
        <v>1</v>
      </c>
      <c r="G42" s="31">
        <f>(10+7.1+10.5+1.25+1.16+6.08)</f>
        <v>36.090000000000003</v>
      </c>
      <c r="H42" s="9"/>
      <c r="I42" s="9">
        <f>G42*F42</f>
        <v>36.090000000000003</v>
      </c>
      <c r="J42" s="5" t="s">
        <v>479</v>
      </c>
    </row>
    <row r="43" spans="1:10" ht="15">
      <c r="A43" s="6"/>
      <c r="B43" s="8"/>
      <c r="C43" s="23"/>
      <c r="D43" s="9"/>
      <c r="E43" s="9"/>
      <c r="F43" s="9"/>
      <c r="G43" s="9"/>
      <c r="H43" s="9"/>
      <c r="I43" s="9"/>
      <c r="J43" s="5"/>
    </row>
    <row r="44" spans="1:10" ht="60">
      <c r="A44" s="6">
        <v>7</v>
      </c>
      <c r="B44" s="8" t="s">
        <v>26</v>
      </c>
      <c r="C44" s="3" t="s">
        <v>27</v>
      </c>
      <c r="D44" s="9" t="s">
        <v>25</v>
      </c>
      <c r="E44" s="9"/>
      <c r="F44" s="9"/>
      <c r="G44" s="9"/>
      <c r="H44" s="9"/>
      <c r="I44" s="9">
        <f>SUM(I45)</f>
        <v>24</v>
      </c>
      <c r="J44" s="5" t="s">
        <v>479</v>
      </c>
    </row>
    <row r="45" spans="1:10" ht="15">
      <c r="A45" s="6"/>
      <c r="B45" s="8"/>
      <c r="C45" s="3" t="s">
        <v>81</v>
      </c>
      <c r="D45" s="9"/>
      <c r="E45" s="10"/>
      <c r="F45" s="10">
        <v>3</v>
      </c>
      <c r="G45" s="10"/>
      <c r="H45" s="10">
        <v>8</v>
      </c>
      <c r="I45" s="27">
        <f>H45*F45</f>
        <v>24</v>
      </c>
      <c r="J45" s="5"/>
    </row>
    <row r="46" spans="1:10" ht="15">
      <c r="A46" s="6"/>
      <c r="B46" s="8"/>
      <c r="C46" s="3"/>
      <c r="D46" s="9"/>
      <c r="E46" s="9"/>
      <c r="F46" s="9"/>
      <c r="G46" s="9"/>
      <c r="H46" s="9"/>
      <c r="I46" s="9"/>
      <c r="J46" s="5"/>
    </row>
    <row r="47" spans="1:10" ht="33.75" customHeight="1">
      <c r="A47" s="14"/>
      <c r="B47" s="15" t="s">
        <v>28</v>
      </c>
      <c r="C47" s="14"/>
      <c r="D47" s="14"/>
      <c r="E47" s="14"/>
      <c r="F47" s="14"/>
      <c r="G47" s="14"/>
      <c r="H47" s="14"/>
      <c r="I47" s="14"/>
      <c r="J47" s="14"/>
    </row>
    <row r="48" spans="1:10" ht="60">
      <c r="A48" s="6">
        <v>8</v>
      </c>
      <c r="B48" s="8" t="s">
        <v>29</v>
      </c>
      <c r="C48" s="5" t="s">
        <v>30</v>
      </c>
      <c r="D48" s="9" t="s">
        <v>31</v>
      </c>
      <c r="E48" s="9"/>
      <c r="F48" s="9"/>
      <c r="G48" s="9"/>
      <c r="H48" s="9"/>
      <c r="I48" s="29">
        <f>SUM(I49:I52)</f>
        <v>339.86960000000005</v>
      </c>
      <c r="J48" s="4"/>
    </row>
    <row r="49" spans="1:10" ht="15">
      <c r="A49" s="6"/>
      <c r="B49" s="8"/>
      <c r="C49" s="5" t="s">
        <v>82</v>
      </c>
      <c r="D49" s="9"/>
      <c r="E49" s="10"/>
      <c r="F49" s="10">
        <v>1</v>
      </c>
      <c r="G49" s="10">
        <v>18.25</v>
      </c>
      <c r="H49" s="10">
        <v>13.36</v>
      </c>
      <c r="I49" s="27">
        <f>H49*G49*F49</f>
        <v>243.82</v>
      </c>
      <c r="J49" s="4" t="s">
        <v>479</v>
      </c>
    </row>
    <row r="50" spans="1:10" ht="15">
      <c r="A50" s="6"/>
      <c r="B50" s="8"/>
      <c r="C50" s="5" t="s">
        <v>83</v>
      </c>
      <c r="D50" s="9"/>
      <c r="E50" s="10"/>
      <c r="F50" s="10">
        <v>1</v>
      </c>
      <c r="G50" s="10">
        <v>7.7</v>
      </c>
      <c r="H50" s="10">
        <v>13.36</v>
      </c>
      <c r="I50" s="26">
        <f>H50*G50*F50</f>
        <v>102.872</v>
      </c>
      <c r="J50" s="4" t="s">
        <v>479</v>
      </c>
    </row>
    <row r="51" spans="1:10" ht="15.75">
      <c r="A51" s="6"/>
      <c r="B51" s="8"/>
      <c r="C51" s="23" t="s">
        <v>77</v>
      </c>
      <c r="D51" s="8"/>
      <c r="E51" s="19"/>
      <c r="F51" s="30">
        <v>-1</v>
      </c>
      <c r="G51" s="30">
        <v>15</v>
      </c>
      <c r="H51" s="30">
        <v>0.41</v>
      </c>
      <c r="I51" s="27">
        <f>H51*G51*F51</f>
        <v>-6.1499999999999995</v>
      </c>
      <c r="J51" s="4" t="s">
        <v>479</v>
      </c>
    </row>
    <row r="52" spans="1:10" ht="15.75">
      <c r="A52" s="6"/>
      <c r="B52" s="8"/>
      <c r="C52" s="23" t="s">
        <v>78</v>
      </c>
      <c r="D52" s="8"/>
      <c r="E52" s="19"/>
      <c r="F52" s="30">
        <v>-1</v>
      </c>
      <c r="G52" s="30">
        <v>0.82</v>
      </c>
      <c r="H52" s="30">
        <v>0.82</v>
      </c>
      <c r="I52" s="26">
        <f>H52*G52*F52</f>
        <v>-0.67239999999999989</v>
      </c>
      <c r="J52" s="4" t="s">
        <v>479</v>
      </c>
    </row>
    <row r="53" spans="1:10" ht="15">
      <c r="A53" s="6"/>
      <c r="B53" s="8"/>
      <c r="C53" s="5"/>
      <c r="D53" s="9"/>
      <c r="E53" s="9"/>
      <c r="F53" s="9"/>
      <c r="G53" s="9"/>
      <c r="H53" s="9"/>
      <c r="I53" s="9"/>
      <c r="J53" s="4"/>
    </row>
    <row r="54" spans="1:10" ht="150">
      <c r="A54" s="6">
        <v>9</v>
      </c>
      <c r="B54" s="16" t="s">
        <v>43</v>
      </c>
      <c r="C54" s="23" t="s">
        <v>54</v>
      </c>
      <c r="D54" s="9" t="s">
        <v>31</v>
      </c>
      <c r="E54" s="9"/>
      <c r="F54" s="9"/>
      <c r="G54" s="9"/>
      <c r="H54" s="9"/>
      <c r="I54" s="29">
        <f>SUM(I55:I57)</f>
        <v>68.606800000000007</v>
      </c>
      <c r="J54" s="5"/>
    </row>
    <row r="55" spans="1:10" ht="15">
      <c r="A55" s="6"/>
      <c r="B55" s="16"/>
      <c r="C55" s="23" t="s">
        <v>84</v>
      </c>
      <c r="D55" s="9"/>
      <c r="E55" s="10"/>
      <c r="F55" s="10">
        <v>1</v>
      </c>
      <c r="G55" s="10">
        <v>6</v>
      </c>
      <c r="H55" s="10">
        <v>7.9</v>
      </c>
      <c r="I55" s="27">
        <f>H55*G55*F55</f>
        <v>47.400000000000006</v>
      </c>
      <c r="J55" s="5" t="s">
        <v>479</v>
      </c>
    </row>
    <row r="56" spans="1:10" ht="15">
      <c r="A56" s="6"/>
      <c r="B56" s="16"/>
      <c r="C56" s="23" t="s">
        <v>85</v>
      </c>
      <c r="D56" s="9"/>
      <c r="E56" s="10"/>
      <c r="F56" s="10">
        <v>1</v>
      </c>
      <c r="G56" s="10">
        <v>2.92</v>
      </c>
      <c r="H56" s="10">
        <v>7.9</v>
      </c>
      <c r="I56" s="26">
        <f>H56*G56*F56</f>
        <v>23.068000000000001</v>
      </c>
      <c r="J56" s="5" t="s">
        <v>479</v>
      </c>
    </row>
    <row r="57" spans="1:10" ht="15">
      <c r="A57" s="6"/>
      <c r="B57" s="16"/>
      <c r="C57" s="23" t="s">
        <v>469</v>
      </c>
      <c r="D57" s="9"/>
      <c r="E57" s="10"/>
      <c r="F57" s="10">
        <v>-1</v>
      </c>
      <c r="G57" s="10">
        <v>0.66</v>
      </c>
      <c r="H57" s="10">
        <v>2.82</v>
      </c>
      <c r="I57" s="26">
        <f>H57*G57*F57</f>
        <v>-1.8612</v>
      </c>
      <c r="J57" s="5" t="s">
        <v>479</v>
      </c>
    </row>
    <row r="58" spans="1:10" ht="15">
      <c r="A58" s="6"/>
      <c r="B58" s="16"/>
      <c r="C58" s="23"/>
      <c r="D58" s="9"/>
      <c r="E58" s="9"/>
      <c r="F58" s="9"/>
      <c r="G58" s="9"/>
      <c r="H58" s="9"/>
      <c r="I58" s="9"/>
      <c r="J58" s="5"/>
    </row>
    <row r="59" spans="1:10" ht="165">
      <c r="A59" s="6"/>
      <c r="B59" s="16" t="s">
        <v>42</v>
      </c>
      <c r="C59" s="5" t="s">
        <v>41</v>
      </c>
      <c r="D59" s="9" t="s">
        <v>31</v>
      </c>
      <c r="E59" s="9"/>
      <c r="F59" s="9"/>
      <c r="G59" s="9"/>
      <c r="H59" s="9"/>
      <c r="I59" s="9">
        <f>SUM(I60:I70)</f>
        <v>742.75</v>
      </c>
      <c r="J59" s="5"/>
    </row>
    <row r="60" spans="1:10" ht="15">
      <c r="A60" s="6"/>
      <c r="B60" s="16"/>
      <c r="C60" s="5" t="s">
        <v>86</v>
      </c>
      <c r="D60" s="9"/>
      <c r="E60" s="10"/>
      <c r="F60" s="10">
        <v>1</v>
      </c>
      <c r="G60" s="10">
        <v>17.670000000000002</v>
      </c>
      <c r="H60" s="10">
        <v>8</v>
      </c>
      <c r="I60" s="27">
        <f t="shared" ref="I60:I70" si="0">H60*G60*F60</f>
        <v>141.36000000000001</v>
      </c>
      <c r="J60" s="5" t="s">
        <v>479</v>
      </c>
    </row>
    <row r="61" spans="1:10" ht="15">
      <c r="A61" s="6"/>
      <c r="B61" s="16"/>
      <c r="C61" s="5" t="s">
        <v>87</v>
      </c>
      <c r="D61" s="9"/>
      <c r="E61" s="10"/>
      <c r="F61" s="10">
        <v>2</v>
      </c>
      <c r="G61" s="10">
        <v>0.84</v>
      </c>
      <c r="H61" s="10">
        <v>8</v>
      </c>
      <c r="I61" s="27">
        <f t="shared" si="0"/>
        <v>13.44</v>
      </c>
      <c r="J61" s="5" t="s">
        <v>479</v>
      </c>
    </row>
    <row r="62" spans="1:10" ht="15">
      <c r="A62" s="6"/>
      <c r="B62" s="16"/>
      <c r="C62" s="5" t="s">
        <v>88</v>
      </c>
      <c r="D62" s="9"/>
      <c r="E62" s="10"/>
      <c r="F62" s="10">
        <v>1</v>
      </c>
      <c r="G62" s="10">
        <v>4</v>
      </c>
      <c r="H62" s="10">
        <v>8</v>
      </c>
      <c r="I62" s="27">
        <f t="shared" si="0"/>
        <v>32</v>
      </c>
      <c r="J62" s="5" t="s">
        <v>479</v>
      </c>
    </row>
    <row r="63" spans="1:10" ht="15">
      <c r="A63" s="6"/>
      <c r="B63" s="16"/>
      <c r="C63" s="5" t="s">
        <v>89</v>
      </c>
      <c r="D63" s="9"/>
      <c r="E63" s="10"/>
      <c r="F63" s="10">
        <v>2</v>
      </c>
      <c r="G63" s="10">
        <v>14.87</v>
      </c>
      <c r="H63" s="10">
        <v>8</v>
      </c>
      <c r="I63" s="27">
        <f t="shared" si="0"/>
        <v>237.92</v>
      </c>
      <c r="J63" s="5" t="s">
        <v>479</v>
      </c>
    </row>
    <row r="64" spans="1:10" ht="15">
      <c r="A64" s="6"/>
      <c r="B64" s="16"/>
      <c r="C64" s="5" t="s">
        <v>90</v>
      </c>
      <c r="D64" s="9"/>
      <c r="E64" s="10"/>
      <c r="F64" s="10">
        <v>1</v>
      </c>
      <c r="G64" s="10">
        <v>0.57999999999999996</v>
      </c>
      <c r="H64" s="10">
        <v>8</v>
      </c>
      <c r="I64" s="27">
        <f t="shared" si="0"/>
        <v>4.6399999999999997</v>
      </c>
      <c r="J64" s="5" t="s">
        <v>479</v>
      </c>
    </row>
    <row r="65" spans="1:10" ht="15">
      <c r="A65" s="6"/>
      <c r="B65" s="16"/>
      <c r="C65" s="5" t="s">
        <v>91</v>
      </c>
      <c r="D65" s="9"/>
      <c r="E65" s="10"/>
      <c r="F65" s="10">
        <v>1</v>
      </c>
      <c r="G65" s="10">
        <v>8.1</v>
      </c>
      <c r="H65" s="10">
        <v>8</v>
      </c>
      <c r="I65" s="27">
        <f t="shared" si="0"/>
        <v>64.8</v>
      </c>
      <c r="J65" s="5" t="s">
        <v>479</v>
      </c>
    </row>
    <row r="66" spans="1:10" ht="15">
      <c r="A66" s="6"/>
      <c r="B66" s="16"/>
      <c r="C66" s="5" t="s">
        <v>92</v>
      </c>
      <c r="D66" s="9"/>
      <c r="E66" s="10"/>
      <c r="F66" s="10">
        <v>1</v>
      </c>
      <c r="G66" s="10">
        <v>18.14</v>
      </c>
      <c r="H66" s="10">
        <v>8</v>
      </c>
      <c r="I66" s="27">
        <f t="shared" si="0"/>
        <v>145.12</v>
      </c>
      <c r="J66" s="5" t="s">
        <v>479</v>
      </c>
    </row>
    <row r="67" spans="1:10" ht="15">
      <c r="A67" s="6"/>
      <c r="B67" s="16"/>
      <c r="C67" s="5" t="s">
        <v>93</v>
      </c>
      <c r="D67" s="9"/>
      <c r="E67" s="10"/>
      <c r="F67" s="10">
        <v>1</v>
      </c>
      <c r="G67" s="10">
        <v>13.34</v>
      </c>
      <c r="H67" s="10">
        <v>8</v>
      </c>
      <c r="I67" s="27">
        <f t="shared" si="0"/>
        <v>106.72</v>
      </c>
      <c r="J67" s="5" t="s">
        <v>479</v>
      </c>
    </row>
    <row r="68" spans="1:10" ht="15">
      <c r="A68" s="6"/>
      <c r="B68" s="16"/>
      <c r="C68" s="5" t="s">
        <v>72</v>
      </c>
      <c r="D68" s="9"/>
      <c r="E68" s="10"/>
      <c r="F68" s="10">
        <v>-1</v>
      </c>
      <c r="G68" s="10">
        <v>4.5</v>
      </c>
      <c r="H68" s="10">
        <v>1.7</v>
      </c>
      <c r="I68" s="27">
        <f t="shared" si="0"/>
        <v>-7.6499999999999995</v>
      </c>
      <c r="J68" s="5" t="s">
        <v>479</v>
      </c>
    </row>
    <row r="69" spans="1:10" ht="15">
      <c r="A69" s="6"/>
      <c r="B69" s="16"/>
      <c r="C69" s="5" t="s">
        <v>94</v>
      </c>
      <c r="D69" s="9"/>
      <c r="E69" s="10"/>
      <c r="F69" s="10">
        <v>-1</v>
      </c>
      <c r="G69" s="10">
        <v>3</v>
      </c>
      <c r="H69" s="10">
        <v>7</v>
      </c>
      <c r="I69" s="27">
        <f t="shared" si="0"/>
        <v>-21</v>
      </c>
      <c r="J69" s="5" t="s">
        <v>479</v>
      </c>
    </row>
    <row r="70" spans="1:10" ht="15">
      <c r="A70" s="6"/>
      <c r="B70" s="16"/>
      <c r="C70" s="5" t="s">
        <v>95</v>
      </c>
      <c r="D70" s="9"/>
      <c r="E70" s="10"/>
      <c r="F70" s="10">
        <v>1</v>
      </c>
      <c r="G70" s="10">
        <v>10.16</v>
      </c>
      <c r="H70" s="10">
        <v>2.5</v>
      </c>
      <c r="I70" s="27">
        <f t="shared" si="0"/>
        <v>25.4</v>
      </c>
      <c r="J70" s="5" t="s">
        <v>479</v>
      </c>
    </row>
    <row r="71" spans="1:10" ht="15">
      <c r="A71" s="6"/>
      <c r="B71" s="16"/>
      <c r="C71" s="5"/>
      <c r="D71" s="9"/>
      <c r="E71" s="10"/>
      <c r="F71" s="10"/>
      <c r="G71" s="10"/>
      <c r="H71" s="10"/>
      <c r="I71" s="25"/>
      <c r="J71" s="5"/>
    </row>
    <row r="72" spans="1:10" ht="105">
      <c r="A72" s="6">
        <v>10</v>
      </c>
      <c r="B72" s="16" t="s">
        <v>55</v>
      </c>
      <c r="C72" s="23" t="s">
        <v>56</v>
      </c>
      <c r="D72" s="9" t="s">
        <v>31</v>
      </c>
      <c r="E72" s="9"/>
      <c r="F72" s="9"/>
      <c r="G72" s="9"/>
      <c r="H72" s="9"/>
      <c r="I72" s="9"/>
      <c r="J72" s="5"/>
    </row>
    <row r="73" spans="1:10" ht="105">
      <c r="A73" s="6"/>
      <c r="B73" s="16" t="s">
        <v>64</v>
      </c>
      <c r="C73" s="23" t="s">
        <v>57</v>
      </c>
      <c r="D73" s="17" t="s">
        <v>48</v>
      </c>
      <c r="E73" s="17"/>
      <c r="F73" s="17"/>
      <c r="G73" s="17"/>
      <c r="H73" s="17"/>
      <c r="I73" s="33">
        <f>SUM(I74:I76)</f>
        <v>71.165999999999997</v>
      </c>
      <c r="J73" s="5"/>
    </row>
    <row r="74" spans="1:10" ht="15">
      <c r="A74" s="6"/>
      <c r="B74" s="16"/>
      <c r="C74" s="23" t="s">
        <v>96</v>
      </c>
      <c r="D74" s="17"/>
      <c r="E74" s="10"/>
      <c r="F74" s="10">
        <v>1</v>
      </c>
      <c r="G74" s="10">
        <v>13.45</v>
      </c>
      <c r="H74" s="10">
        <v>7.66</v>
      </c>
      <c r="I74" s="32">
        <f>H74*G74*F74</f>
        <v>103.027</v>
      </c>
      <c r="J74" s="5" t="s">
        <v>479</v>
      </c>
    </row>
    <row r="75" spans="1:10" ht="15">
      <c r="A75" s="6"/>
      <c r="B75" s="16"/>
      <c r="C75" s="23" t="s">
        <v>97</v>
      </c>
      <c r="D75" s="17"/>
      <c r="E75" s="10"/>
      <c r="F75" s="10">
        <v>-1</v>
      </c>
      <c r="G75" s="10">
        <v>3.5</v>
      </c>
      <c r="H75" s="10">
        <v>7</v>
      </c>
      <c r="I75" s="32">
        <f>H75*G75*F75</f>
        <v>-24.5</v>
      </c>
      <c r="J75" s="5" t="s">
        <v>479</v>
      </c>
    </row>
    <row r="76" spans="1:10" ht="15">
      <c r="A76" s="6"/>
      <c r="B76" s="16"/>
      <c r="C76" s="23" t="s">
        <v>72</v>
      </c>
      <c r="D76" s="17"/>
      <c r="E76" s="10"/>
      <c r="F76" s="10">
        <v>-1</v>
      </c>
      <c r="G76" s="10">
        <v>4.33</v>
      </c>
      <c r="H76" s="10">
        <v>1.7</v>
      </c>
      <c r="I76" s="32">
        <f>H76*G76*F76</f>
        <v>-7.3609999999999998</v>
      </c>
      <c r="J76" s="5" t="s">
        <v>479</v>
      </c>
    </row>
    <row r="77" spans="1:10" ht="15">
      <c r="A77" s="6"/>
      <c r="B77" s="16"/>
      <c r="C77" s="23"/>
      <c r="D77" s="17"/>
      <c r="E77" s="17"/>
      <c r="F77" s="17"/>
      <c r="G77" s="17"/>
      <c r="H77" s="17"/>
      <c r="I77" s="17"/>
      <c r="J77" s="5"/>
    </row>
    <row r="78" spans="1:10" ht="75">
      <c r="A78" s="6">
        <v>11</v>
      </c>
      <c r="B78" s="8" t="s">
        <v>47</v>
      </c>
      <c r="C78" s="23" t="s">
        <v>58</v>
      </c>
      <c r="D78" s="17" t="s">
        <v>49</v>
      </c>
      <c r="E78" s="17"/>
      <c r="F78" s="17"/>
      <c r="G78" s="17"/>
      <c r="H78" s="17"/>
      <c r="I78" s="17">
        <f>SUM(I79:I80)</f>
        <v>12.5</v>
      </c>
      <c r="J78" s="5"/>
    </row>
    <row r="79" spans="1:10" ht="15">
      <c r="A79" s="6"/>
      <c r="B79" s="8"/>
      <c r="C79" s="23" t="s">
        <v>93</v>
      </c>
      <c r="D79" s="17"/>
      <c r="E79" s="10"/>
      <c r="F79" s="10">
        <v>2</v>
      </c>
      <c r="G79" s="10">
        <v>4.5</v>
      </c>
      <c r="H79" s="10"/>
      <c r="I79" s="27">
        <f>G79*F79</f>
        <v>9</v>
      </c>
      <c r="J79" s="5" t="s">
        <v>479</v>
      </c>
    </row>
    <row r="80" spans="1:10" ht="15">
      <c r="A80" s="6"/>
      <c r="B80" s="8"/>
      <c r="C80" s="23" t="s">
        <v>480</v>
      </c>
      <c r="D80" s="17"/>
      <c r="E80" s="10"/>
      <c r="F80" s="10">
        <v>2</v>
      </c>
      <c r="G80" s="10">
        <v>1.75</v>
      </c>
      <c r="H80" s="10"/>
      <c r="I80" s="27">
        <f>G80*F80</f>
        <v>3.5</v>
      </c>
      <c r="J80" s="5" t="s">
        <v>479</v>
      </c>
    </row>
    <row r="81" spans="1:10" ht="15">
      <c r="A81" s="6"/>
      <c r="B81" s="8"/>
      <c r="C81" s="23"/>
      <c r="D81" s="17"/>
      <c r="E81" s="17"/>
      <c r="F81" s="17"/>
      <c r="G81" s="17"/>
      <c r="H81" s="17"/>
      <c r="I81" s="17"/>
      <c r="J81" s="5"/>
    </row>
    <row r="82" spans="1:10" ht="315">
      <c r="A82" s="6">
        <v>12</v>
      </c>
      <c r="B82" s="16" t="s">
        <v>44</v>
      </c>
      <c r="C82" s="23" t="s">
        <v>59</v>
      </c>
      <c r="D82" s="9" t="s">
        <v>31</v>
      </c>
      <c r="E82" s="9"/>
      <c r="F82" s="9"/>
      <c r="G82" s="9"/>
      <c r="H82" s="9"/>
      <c r="I82" s="29">
        <f>SUM(I83:I84)</f>
        <v>164.80169999999998</v>
      </c>
      <c r="J82" s="5"/>
    </row>
    <row r="83" spans="1:10" ht="15">
      <c r="A83" s="6"/>
      <c r="B83" s="16"/>
      <c r="C83" s="23" t="s">
        <v>470</v>
      </c>
      <c r="D83" s="9"/>
      <c r="E83" s="10"/>
      <c r="F83" s="10">
        <v>1</v>
      </c>
      <c r="G83" s="10">
        <v>7.77</v>
      </c>
      <c r="H83" s="10">
        <v>7.76</v>
      </c>
      <c r="I83" s="26">
        <f>H83*G83*F83</f>
        <v>60.295199999999994</v>
      </c>
      <c r="J83" s="5" t="s">
        <v>479</v>
      </c>
    </row>
    <row r="84" spans="1:10" ht="15">
      <c r="A84" s="6"/>
      <c r="B84" s="16"/>
      <c r="C84" s="23" t="s">
        <v>471</v>
      </c>
      <c r="D84" s="9"/>
      <c r="E84" s="10"/>
      <c r="F84" s="10">
        <v>1</v>
      </c>
      <c r="G84" s="10">
        <v>7.77</v>
      </c>
      <c r="H84" s="10">
        <v>13.45</v>
      </c>
      <c r="I84" s="26">
        <f>H84*G84*F84</f>
        <v>104.50649999999999</v>
      </c>
      <c r="J84" s="5" t="s">
        <v>479</v>
      </c>
    </row>
    <row r="85" spans="1:10" ht="15">
      <c r="A85" s="6"/>
      <c r="B85" s="16"/>
      <c r="C85" s="23"/>
      <c r="D85" s="9"/>
      <c r="E85" s="9"/>
      <c r="F85" s="9"/>
      <c r="G85" s="9"/>
      <c r="H85" s="9"/>
      <c r="I85" s="9"/>
      <c r="J85" s="5"/>
    </row>
    <row r="86" spans="1:10" ht="15">
      <c r="A86" s="11"/>
      <c r="B86" s="12" t="s">
        <v>32</v>
      </c>
      <c r="C86" s="11"/>
      <c r="D86" s="11"/>
      <c r="E86" s="11"/>
      <c r="F86" s="11"/>
      <c r="G86" s="11"/>
      <c r="H86" s="11"/>
      <c r="I86" s="11"/>
      <c r="J86" s="11"/>
    </row>
    <row r="87" spans="1:10" ht="225">
      <c r="A87" s="6">
        <v>13</v>
      </c>
      <c r="B87" s="8" t="s">
        <v>33</v>
      </c>
      <c r="C87" s="23" t="s">
        <v>60</v>
      </c>
      <c r="D87" s="18" t="s">
        <v>31</v>
      </c>
      <c r="E87" s="18"/>
      <c r="F87" s="18"/>
      <c r="G87" s="18"/>
      <c r="H87" s="18"/>
      <c r="I87" s="34">
        <f>SUM(I88:I90)</f>
        <v>94.318699999999993</v>
      </c>
      <c r="J87" s="5"/>
    </row>
    <row r="88" spans="1:10" ht="15">
      <c r="A88" s="6"/>
      <c r="B88" s="8"/>
      <c r="C88" s="23" t="s">
        <v>98</v>
      </c>
      <c r="D88" s="9"/>
      <c r="E88" s="10"/>
      <c r="F88" s="10">
        <v>1</v>
      </c>
      <c r="G88" s="10">
        <v>13.45</v>
      </c>
      <c r="H88" s="10">
        <v>7.77</v>
      </c>
      <c r="I88" s="26">
        <f>H88*G88*F88</f>
        <v>104.50649999999999</v>
      </c>
      <c r="J88" s="5" t="s">
        <v>479</v>
      </c>
    </row>
    <row r="89" spans="1:10" ht="15">
      <c r="A89" s="6"/>
      <c r="B89" s="8"/>
      <c r="C89" s="23" t="s">
        <v>78</v>
      </c>
      <c r="D89" s="9"/>
      <c r="E89" s="10"/>
      <c r="F89" s="10">
        <v>-1</v>
      </c>
      <c r="G89" s="10">
        <v>1.1299999999999999</v>
      </c>
      <c r="H89" s="10">
        <v>1.1599999999999999</v>
      </c>
      <c r="I89" s="26">
        <f>H89*G89*F89</f>
        <v>-1.3107999999999997</v>
      </c>
      <c r="J89" s="5" t="s">
        <v>479</v>
      </c>
    </row>
    <row r="90" spans="1:10" ht="15">
      <c r="A90" s="6"/>
      <c r="B90" s="8"/>
      <c r="C90" s="23" t="s">
        <v>99</v>
      </c>
      <c r="D90" s="9"/>
      <c r="E90" s="10"/>
      <c r="F90" s="10">
        <v>-1</v>
      </c>
      <c r="G90" s="10">
        <v>0.66</v>
      </c>
      <c r="H90" s="10">
        <v>13.45</v>
      </c>
      <c r="I90" s="26">
        <f>H90*G90*F90</f>
        <v>-8.8770000000000007</v>
      </c>
      <c r="J90" s="5" t="s">
        <v>479</v>
      </c>
    </row>
    <row r="91" spans="1:10" ht="15">
      <c r="A91" s="6"/>
      <c r="B91" s="8"/>
      <c r="C91" s="23"/>
      <c r="D91" s="18"/>
      <c r="E91" s="18"/>
      <c r="F91" s="18"/>
      <c r="G91" s="18"/>
      <c r="H91" s="18"/>
      <c r="I91" s="18"/>
      <c r="J91" s="5"/>
    </row>
    <row r="92" spans="1:10" ht="60">
      <c r="A92" s="6">
        <v>14</v>
      </c>
      <c r="B92" s="16" t="s">
        <v>45</v>
      </c>
      <c r="C92" s="23" t="s">
        <v>61</v>
      </c>
      <c r="D92" s="18" t="s">
        <v>31</v>
      </c>
      <c r="E92" s="18"/>
      <c r="F92" s="18"/>
      <c r="G92" s="18"/>
      <c r="H92" s="18"/>
      <c r="I92" s="34">
        <f>SUM(I93:I96)</f>
        <v>220.99759999999998</v>
      </c>
      <c r="J92" s="4"/>
    </row>
    <row r="93" spans="1:10" ht="15">
      <c r="A93" s="6"/>
      <c r="B93" s="16"/>
      <c r="C93" s="35" t="s">
        <v>100</v>
      </c>
      <c r="D93" s="18"/>
      <c r="E93" s="19"/>
      <c r="F93" s="10">
        <v>1</v>
      </c>
      <c r="G93" s="10">
        <v>18.25</v>
      </c>
      <c r="H93" s="10">
        <v>13.36</v>
      </c>
      <c r="I93" s="27">
        <f>H93*G93*F93</f>
        <v>243.82</v>
      </c>
      <c r="J93" s="4" t="s">
        <v>479</v>
      </c>
    </row>
    <row r="94" spans="1:10" ht="15">
      <c r="A94" s="6"/>
      <c r="B94" s="16"/>
      <c r="C94" s="23" t="s">
        <v>78</v>
      </c>
      <c r="D94" s="9"/>
      <c r="E94" s="10"/>
      <c r="F94" s="10">
        <v>-1</v>
      </c>
      <c r="G94" s="10">
        <v>0.82</v>
      </c>
      <c r="H94" s="10">
        <v>0.82</v>
      </c>
      <c r="I94" s="26">
        <f>H94*G94*F94</f>
        <v>-0.67239999999999989</v>
      </c>
      <c r="J94" s="4" t="s">
        <v>479</v>
      </c>
    </row>
    <row r="95" spans="1:10" ht="15.75">
      <c r="A95" s="6"/>
      <c r="B95" s="16"/>
      <c r="C95" s="23" t="s">
        <v>77</v>
      </c>
      <c r="D95" s="8"/>
      <c r="E95" s="19"/>
      <c r="F95" s="30">
        <v>-1</v>
      </c>
      <c r="G95" s="30">
        <v>15</v>
      </c>
      <c r="H95" s="30">
        <v>0.41</v>
      </c>
      <c r="I95" s="27">
        <f>H95*G95*F95</f>
        <v>-6.1499999999999995</v>
      </c>
      <c r="J95" s="4" t="s">
        <v>479</v>
      </c>
    </row>
    <row r="96" spans="1:10" ht="15">
      <c r="A96" s="6"/>
      <c r="B96" s="16"/>
      <c r="C96" s="23" t="s">
        <v>466</v>
      </c>
      <c r="D96" s="18"/>
      <c r="E96" s="19"/>
      <c r="F96" s="10">
        <v>-4</v>
      </c>
      <c r="G96" s="10">
        <v>2</v>
      </c>
      <c r="H96" s="10">
        <v>2</v>
      </c>
      <c r="I96" s="27">
        <f>H96*G96*F96</f>
        <v>-16</v>
      </c>
      <c r="J96" s="4" t="s">
        <v>479</v>
      </c>
    </row>
    <row r="97" spans="1:10" ht="15">
      <c r="A97" s="6"/>
      <c r="B97" s="16"/>
      <c r="C97" s="23"/>
      <c r="D97" s="18"/>
      <c r="E97" s="19"/>
      <c r="F97" s="10"/>
      <c r="G97" s="10"/>
      <c r="H97" s="10"/>
      <c r="I97" s="25"/>
      <c r="J97" s="4"/>
    </row>
    <row r="98" spans="1:10" ht="150">
      <c r="A98" s="6">
        <v>15</v>
      </c>
      <c r="B98" s="8" t="s">
        <v>34</v>
      </c>
      <c r="C98" s="24" t="s">
        <v>62</v>
      </c>
      <c r="D98" s="18" t="s">
        <v>31</v>
      </c>
      <c r="E98" s="18"/>
      <c r="F98" s="18"/>
      <c r="G98" s="18"/>
      <c r="H98" s="18"/>
      <c r="I98" s="34">
        <f>SUM(I99:I103)</f>
        <v>402.19200000000001</v>
      </c>
      <c r="J98" s="5"/>
    </row>
    <row r="99" spans="1:10" ht="15">
      <c r="A99" s="6"/>
      <c r="B99" s="8"/>
      <c r="C99" s="5" t="s">
        <v>82</v>
      </c>
      <c r="D99" s="9"/>
      <c r="E99" s="10"/>
      <c r="F99" s="10">
        <v>1</v>
      </c>
      <c r="G99" s="10">
        <v>18.25</v>
      </c>
      <c r="H99" s="10">
        <v>13.36</v>
      </c>
      <c r="I99" s="27">
        <f>H99*G99*F99</f>
        <v>243.82</v>
      </c>
      <c r="J99" s="5" t="s">
        <v>479</v>
      </c>
    </row>
    <row r="100" spans="1:10" ht="15">
      <c r="A100" s="6"/>
      <c r="B100" s="8"/>
      <c r="C100" s="5" t="s">
        <v>83</v>
      </c>
      <c r="D100" s="9"/>
      <c r="E100" s="10"/>
      <c r="F100" s="10">
        <v>1</v>
      </c>
      <c r="G100" s="10">
        <v>7.7</v>
      </c>
      <c r="H100" s="10">
        <v>13.36</v>
      </c>
      <c r="I100" s="26">
        <f>H100*G100*F100</f>
        <v>102.872</v>
      </c>
      <c r="J100" s="5" t="s">
        <v>479</v>
      </c>
    </row>
    <row r="101" spans="1:10" ht="15">
      <c r="A101" s="6"/>
      <c r="B101" s="8"/>
      <c r="C101" s="5" t="s">
        <v>101</v>
      </c>
      <c r="D101" s="9"/>
      <c r="E101" s="10"/>
      <c r="F101" s="10">
        <v>1</v>
      </c>
      <c r="G101" s="10">
        <v>21</v>
      </c>
      <c r="H101" s="10">
        <v>1</v>
      </c>
      <c r="I101" s="26">
        <f>H101*G101*F101</f>
        <v>21</v>
      </c>
      <c r="J101" s="5" t="s">
        <v>479</v>
      </c>
    </row>
    <row r="102" spans="1:10" ht="15">
      <c r="A102" s="6"/>
      <c r="B102" s="8"/>
      <c r="C102" s="5" t="s">
        <v>102</v>
      </c>
      <c r="D102" s="9"/>
      <c r="E102" s="10"/>
      <c r="F102" s="10">
        <v>1</v>
      </c>
      <c r="G102" s="10">
        <v>21</v>
      </c>
      <c r="H102" s="10">
        <v>1</v>
      </c>
      <c r="I102" s="26">
        <f>H102*G102*F102</f>
        <v>21</v>
      </c>
      <c r="J102" s="5" t="s">
        <v>479</v>
      </c>
    </row>
    <row r="103" spans="1:10" ht="15">
      <c r="A103" s="6"/>
      <c r="B103" s="8"/>
      <c r="C103" s="5" t="s">
        <v>103</v>
      </c>
      <c r="D103" s="9"/>
      <c r="E103" s="10"/>
      <c r="F103" s="10">
        <v>1</v>
      </c>
      <c r="G103" s="10">
        <v>13.5</v>
      </c>
      <c r="H103" s="10">
        <v>1</v>
      </c>
      <c r="I103" s="26">
        <f>H103*G103*F103</f>
        <v>13.5</v>
      </c>
      <c r="J103" s="5" t="s">
        <v>479</v>
      </c>
    </row>
    <row r="104" spans="1:10" ht="15">
      <c r="A104" s="6"/>
      <c r="B104" s="8"/>
      <c r="C104" s="5"/>
      <c r="D104" s="9"/>
      <c r="E104" s="10"/>
      <c r="F104" s="10"/>
      <c r="G104" s="10"/>
      <c r="H104" s="10"/>
      <c r="I104" s="26"/>
      <c r="J104" s="5"/>
    </row>
    <row r="105" spans="1:10" ht="15">
      <c r="A105" s="6"/>
      <c r="B105" s="8"/>
      <c r="C105" s="24"/>
      <c r="D105" s="18"/>
      <c r="E105" s="18"/>
      <c r="F105" s="18"/>
      <c r="G105" s="18"/>
      <c r="H105" s="18"/>
      <c r="I105" s="18"/>
      <c r="J105" s="5"/>
    </row>
    <row r="106" spans="1:10" ht="30">
      <c r="A106" s="6">
        <v>16</v>
      </c>
      <c r="B106" s="3" t="s">
        <v>35</v>
      </c>
      <c r="C106" s="36" t="s">
        <v>63</v>
      </c>
      <c r="D106" s="7" t="s">
        <v>46</v>
      </c>
      <c r="E106" s="7"/>
      <c r="F106" s="7"/>
      <c r="G106" s="7"/>
      <c r="H106" s="7"/>
      <c r="I106" s="7"/>
      <c r="J106" s="4"/>
    </row>
    <row r="107" spans="1:10" ht="15">
      <c r="A107" s="20"/>
      <c r="B107" s="20"/>
      <c r="C107" s="21" t="s">
        <v>36</v>
      </c>
      <c r="D107" s="20"/>
      <c r="E107" s="20"/>
      <c r="F107" s="20"/>
      <c r="G107" s="20"/>
      <c r="H107" s="20"/>
      <c r="I107" s="20"/>
      <c r="J107" s="20"/>
    </row>
    <row r="108" spans="1:10" ht="15">
      <c r="A108" s="2"/>
      <c r="B108" s="2"/>
      <c r="C108" s="22" t="s">
        <v>37</v>
      </c>
      <c r="D108" s="2"/>
      <c r="E108" s="2"/>
      <c r="F108" s="2"/>
      <c r="G108" s="2"/>
      <c r="H108" s="2"/>
      <c r="I108" s="2"/>
      <c r="J108" s="2"/>
    </row>
    <row r="109" spans="1:10" ht="15">
      <c r="A109" s="20"/>
      <c r="B109" s="20"/>
      <c r="C109" s="21" t="s">
        <v>38</v>
      </c>
      <c r="D109" s="20"/>
      <c r="E109" s="20"/>
      <c r="F109" s="20"/>
      <c r="G109" s="20"/>
      <c r="H109" s="20"/>
      <c r="I109" s="20"/>
      <c r="J109" s="20"/>
    </row>
    <row r="110" spans="1:10" ht="15">
      <c r="A110" s="2"/>
      <c r="B110" s="2"/>
      <c r="C110" s="2"/>
      <c r="D110" s="2"/>
      <c r="E110" s="2"/>
      <c r="F110" s="2"/>
      <c r="G110" s="2"/>
      <c r="H110" s="2"/>
      <c r="I110" s="2"/>
      <c r="J110" s="2"/>
    </row>
  </sheetData>
  <mergeCells count="4">
    <mergeCell ref="A1:J1"/>
    <mergeCell ref="A2:B2"/>
    <mergeCell ref="A3:C3"/>
    <mergeCell ref="A4:J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F65"/>
  <sheetViews>
    <sheetView topLeftCell="A4" workbookViewId="0">
      <pane ySplit="1" topLeftCell="A60" activePane="bottomLeft" state="frozen"/>
      <selection activeCell="A4" sqref="A4"/>
      <selection pane="bottomLeft" activeCell="A64" sqref="A64:F64"/>
    </sheetView>
  </sheetViews>
  <sheetFormatPr defaultRowHeight="12.75"/>
  <cols>
    <col min="2" max="2" width="60.6640625" customWidth="1"/>
    <col min="3" max="3" width="15.83203125" customWidth="1"/>
    <col min="4" max="4" width="25.6640625" style="301" customWidth="1"/>
    <col min="5" max="5" width="21.1640625" style="301" customWidth="1"/>
    <col min="6" max="6" width="29.83203125" style="301" customWidth="1"/>
  </cols>
  <sheetData>
    <row r="1" spans="1:6" ht="15.75" hidden="1" customHeight="1">
      <c r="A1" s="290" t="s">
        <v>361</v>
      </c>
      <c r="B1" s="290"/>
      <c r="C1" s="293"/>
      <c r="D1" s="310"/>
      <c r="E1" s="310"/>
      <c r="F1" s="310"/>
    </row>
    <row r="2" spans="1:6" ht="15.75" hidden="1">
      <c r="A2" s="291" t="s">
        <v>362</v>
      </c>
      <c r="B2" s="291"/>
      <c r="C2" s="294"/>
      <c r="D2" s="311"/>
      <c r="E2" s="311"/>
      <c r="F2" s="311"/>
    </row>
    <row r="3" spans="1:6" ht="15.75" hidden="1">
      <c r="A3" s="292" t="s">
        <v>363</v>
      </c>
      <c r="B3" s="292"/>
      <c r="C3" s="295"/>
      <c r="D3" s="312"/>
      <c r="E3" s="312"/>
      <c r="F3" s="312"/>
    </row>
    <row r="4" spans="1:6" ht="26.25" customHeight="1">
      <c r="A4" s="192" t="s">
        <v>364</v>
      </c>
      <c r="B4" s="192" t="s">
        <v>365</v>
      </c>
      <c r="C4" s="192" t="s">
        <v>366</v>
      </c>
      <c r="D4" s="192" t="s">
        <v>110</v>
      </c>
      <c r="E4" s="192" t="s">
        <v>505</v>
      </c>
      <c r="F4" s="192" t="s">
        <v>506</v>
      </c>
    </row>
    <row r="5" spans="1:6" ht="15.75">
      <c r="A5" s="190" t="s">
        <v>369</v>
      </c>
      <c r="B5" s="191" t="s">
        <v>370</v>
      </c>
      <c r="C5" s="192"/>
      <c r="D5" s="313"/>
      <c r="E5" s="314"/>
      <c r="F5" s="314"/>
    </row>
    <row r="6" spans="1:6" ht="87.75" customHeight="1">
      <c r="A6" s="196">
        <v>1</v>
      </c>
      <c r="B6" s="197" t="s">
        <v>371</v>
      </c>
      <c r="C6" s="198"/>
      <c r="D6" s="325"/>
      <c r="E6" s="315"/>
      <c r="F6" s="315"/>
    </row>
    <row r="7" spans="1:6" ht="15.75">
      <c r="A7" s="196">
        <v>1.1000000000000001</v>
      </c>
      <c r="B7" s="197" t="s">
        <v>372</v>
      </c>
      <c r="C7" s="196" t="s">
        <v>373</v>
      </c>
      <c r="D7" s="320"/>
      <c r="E7" s="320"/>
      <c r="F7" s="320"/>
    </row>
    <row r="8" spans="1:6" ht="13.5" customHeight="1">
      <c r="A8" s="196">
        <v>1.2</v>
      </c>
      <c r="B8" s="197" t="s">
        <v>374</v>
      </c>
      <c r="C8" s="196" t="s">
        <v>373</v>
      </c>
      <c r="D8" s="320">
        <f>'KARIME PLUMBING JMS'!G5</f>
        <v>33.450000000000003</v>
      </c>
      <c r="E8" s="316">
        <v>330</v>
      </c>
      <c r="F8" s="320">
        <f>D8*E8</f>
        <v>11038.500000000002</v>
      </c>
    </row>
    <row r="9" spans="1:6" ht="13.5" customHeight="1">
      <c r="A9" s="196">
        <v>1.3</v>
      </c>
      <c r="B9" s="197" t="s">
        <v>379</v>
      </c>
      <c r="C9" s="196" t="s">
        <v>373</v>
      </c>
      <c r="D9" s="320">
        <f>'KARIME PLUMBING JMS'!G15</f>
        <v>17.95</v>
      </c>
      <c r="E9" s="316">
        <v>420</v>
      </c>
      <c r="F9" s="320">
        <f>D9*E9</f>
        <v>7539</v>
      </c>
    </row>
    <row r="10" spans="1:6" ht="13.5" customHeight="1">
      <c r="A10" s="196">
        <v>1.4</v>
      </c>
      <c r="B10" s="197" t="s">
        <v>381</v>
      </c>
      <c r="C10" s="196" t="s">
        <v>373</v>
      </c>
      <c r="D10" s="325">
        <f>'KARIME PLUMBING JMS'!G21</f>
        <v>0</v>
      </c>
      <c r="E10" s="316"/>
      <c r="F10" s="320"/>
    </row>
    <row r="11" spans="1:6" ht="13.5" customHeight="1">
      <c r="A11" s="196"/>
      <c r="B11" s="197"/>
      <c r="C11" s="196"/>
      <c r="D11" s="325"/>
      <c r="E11" s="320"/>
      <c r="F11" s="320"/>
    </row>
    <row r="12" spans="1:6" ht="29.25" customHeight="1">
      <c r="A12" s="196">
        <v>2</v>
      </c>
      <c r="B12" s="197" t="s">
        <v>382</v>
      </c>
      <c r="C12" s="196"/>
      <c r="D12" s="325"/>
      <c r="E12" s="320"/>
      <c r="F12" s="320"/>
    </row>
    <row r="13" spans="1:6" ht="15.75">
      <c r="A13" s="196">
        <v>2.1</v>
      </c>
      <c r="B13" s="197" t="s">
        <v>383</v>
      </c>
      <c r="C13" s="203" t="s">
        <v>113</v>
      </c>
      <c r="D13" s="325"/>
      <c r="E13" s="317"/>
      <c r="F13" s="320"/>
    </row>
    <row r="14" spans="1:6" ht="15.75">
      <c r="A14" s="196">
        <v>2.2000000000000002</v>
      </c>
      <c r="B14" s="197" t="s">
        <v>384</v>
      </c>
      <c r="C14" s="203" t="s">
        <v>113</v>
      </c>
      <c r="D14" s="325">
        <f>'KARIME PLUMBING JMS'!G25</f>
        <v>2</v>
      </c>
      <c r="E14" s="317">
        <v>1250</v>
      </c>
      <c r="F14" s="320">
        <f>D14*E14</f>
        <v>2500</v>
      </c>
    </row>
    <row r="15" spans="1:6" ht="15.75">
      <c r="A15" s="196">
        <v>2.2999999999999998</v>
      </c>
      <c r="B15" s="205" t="s">
        <v>381</v>
      </c>
      <c r="C15" s="203" t="s">
        <v>113</v>
      </c>
      <c r="D15" s="325"/>
      <c r="E15" s="317"/>
      <c r="F15" s="320"/>
    </row>
    <row r="16" spans="1:6" ht="15.75">
      <c r="A16" s="196">
        <v>2.4</v>
      </c>
      <c r="B16" s="205" t="s">
        <v>385</v>
      </c>
      <c r="C16" s="203" t="s">
        <v>113</v>
      </c>
      <c r="D16" s="325"/>
      <c r="E16" s="320"/>
      <c r="F16" s="320"/>
    </row>
    <row r="17" spans="1:6" ht="15.75">
      <c r="A17" s="196"/>
      <c r="B17" s="205"/>
      <c r="C17" s="203"/>
      <c r="D17" s="325"/>
      <c r="E17" s="320"/>
      <c r="F17" s="320"/>
    </row>
    <row r="18" spans="1:6" ht="63">
      <c r="A18" s="196">
        <v>3</v>
      </c>
      <c r="B18" s="197" t="s">
        <v>386</v>
      </c>
      <c r="C18" s="203"/>
      <c r="D18" s="325"/>
      <c r="E18" s="320"/>
      <c r="F18" s="320"/>
    </row>
    <row r="19" spans="1:6" ht="15.75">
      <c r="A19" s="196">
        <v>3.1</v>
      </c>
      <c r="B19" s="197" t="s">
        <v>384</v>
      </c>
      <c r="C19" s="203" t="s">
        <v>113</v>
      </c>
      <c r="D19" s="325"/>
      <c r="E19" s="320"/>
      <c r="F19" s="320"/>
    </row>
    <row r="20" spans="1:6" ht="15.75">
      <c r="A20" s="196"/>
      <c r="B20" s="205"/>
      <c r="C20" s="203"/>
      <c r="D20" s="325"/>
      <c r="E20" s="320"/>
      <c r="F20" s="320"/>
    </row>
    <row r="21" spans="1:6" ht="47.25">
      <c r="A21" s="196">
        <v>4</v>
      </c>
      <c r="B21" s="197" t="s">
        <v>387</v>
      </c>
      <c r="C21" s="203"/>
      <c r="D21" s="325"/>
      <c r="E21" s="320"/>
      <c r="F21" s="320"/>
    </row>
    <row r="22" spans="1:6" ht="15.75">
      <c r="A22" s="196">
        <v>4.0999999999999996</v>
      </c>
      <c r="B22" s="197" t="s">
        <v>384</v>
      </c>
      <c r="C22" s="203" t="s">
        <v>113</v>
      </c>
      <c r="D22" s="325"/>
      <c r="E22" s="320"/>
      <c r="F22" s="320"/>
    </row>
    <row r="23" spans="1:6" ht="15.75">
      <c r="A23" s="196"/>
      <c r="B23" s="205"/>
      <c r="C23" s="203"/>
      <c r="D23" s="325"/>
      <c r="E23" s="320"/>
      <c r="F23" s="320"/>
    </row>
    <row r="24" spans="1:6" ht="78.75">
      <c r="A24" s="196">
        <v>5</v>
      </c>
      <c r="B24" s="197" t="s">
        <v>388</v>
      </c>
      <c r="C24" s="203"/>
      <c r="D24" s="325"/>
      <c r="E24" s="320"/>
      <c r="F24" s="320"/>
    </row>
    <row r="25" spans="1:6" ht="15.75">
      <c r="A25" s="196">
        <v>5.0999999999999996</v>
      </c>
      <c r="B25" s="197" t="s">
        <v>389</v>
      </c>
      <c r="C25" s="203" t="s">
        <v>113</v>
      </c>
      <c r="D25" s="325"/>
      <c r="E25" s="320"/>
      <c r="F25" s="320"/>
    </row>
    <row r="26" spans="1:6" ht="15.75">
      <c r="A26" s="196">
        <v>5.2</v>
      </c>
      <c r="B26" s="197" t="s">
        <v>390</v>
      </c>
      <c r="C26" s="203" t="s">
        <v>113</v>
      </c>
      <c r="D26" s="325"/>
      <c r="E26" s="320"/>
      <c r="F26" s="320"/>
    </row>
    <row r="27" spans="1:6" ht="15.75">
      <c r="A27" s="196">
        <v>5.3</v>
      </c>
      <c r="B27" s="197" t="s">
        <v>391</v>
      </c>
      <c r="C27" s="203" t="s">
        <v>113</v>
      </c>
      <c r="D27" s="325"/>
      <c r="E27" s="320"/>
      <c r="F27" s="320"/>
    </row>
    <row r="28" spans="1:6" ht="15.75">
      <c r="A28" s="196"/>
      <c r="B28" s="197"/>
      <c r="C28" s="203"/>
      <c r="D28" s="325"/>
      <c r="E28" s="320"/>
      <c r="F28" s="320"/>
    </row>
    <row r="29" spans="1:6" ht="110.25">
      <c r="A29" s="196">
        <v>6</v>
      </c>
      <c r="B29" s="207" t="s">
        <v>392</v>
      </c>
      <c r="C29" s="203" t="s">
        <v>393</v>
      </c>
      <c r="D29" s="325"/>
      <c r="E29" s="320"/>
      <c r="F29" s="320"/>
    </row>
    <row r="30" spans="1:6" ht="15.75">
      <c r="A30" s="196">
        <v>6.1</v>
      </c>
      <c r="B30" s="207" t="s">
        <v>394</v>
      </c>
      <c r="C30" s="203" t="s">
        <v>113</v>
      </c>
      <c r="D30" s="325"/>
      <c r="E30" s="320"/>
      <c r="F30" s="320"/>
    </row>
    <row r="31" spans="1:6" ht="15.75">
      <c r="A31" s="196">
        <v>6.2</v>
      </c>
      <c r="B31" s="207" t="s">
        <v>395</v>
      </c>
      <c r="C31" s="203" t="s">
        <v>113</v>
      </c>
      <c r="D31" s="325"/>
      <c r="E31" s="317"/>
      <c r="F31" s="320"/>
    </row>
    <row r="32" spans="1:6" ht="15.75">
      <c r="A32" s="196">
        <v>6.3</v>
      </c>
      <c r="B32" s="207" t="s">
        <v>396</v>
      </c>
      <c r="C32" s="203" t="s">
        <v>113</v>
      </c>
      <c r="D32" s="325"/>
      <c r="E32" s="317"/>
      <c r="F32" s="320"/>
    </row>
    <row r="33" spans="1:6" ht="15.75">
      <c r="A33" s="196"/>
      <c r="B33" s="207"/>
      <c r="C33" s="203"/>
      <c r="D33" s="325"/>
      <c r="E33" s="320"/>
      <c r="F33" s="320"/>
    </row>
    <row r="34" spans="1:6" ht="31.5">
      <c r="A34" s="196">
        <v>7</v>
      </c>
      <c r="B34" s="208" t="s">
        <v>397</v>
      </c>
      <c r="C34" s="209" t="s">
        <v>398</v>
      </c>
      <c r="D34" s="326"/>
      <c r="E34" s="320"/>
      <c r="F34" s="320"/>
    </row>
    <row r="35" spans="1:6" ht="47.25">
      <c r="A35" s="196">
        <v>8</v>
      </c>
      <c r="B35" s="197" t="s">
        <v>399</v>
      </c>
      <c r="C35" s="209" t="s">
        <v>398</v>
      </c>
      <c r="D35" s="326"/>
      <c r="E35" s="320"/>
      <c r="F35" s="320"/>
    </row>
    <row r="36" spans="1:6" ht="47.25">
      <c r="A36" s="196">
        <v>9</v>
      </c>
      <c r="B36" s="197" t="s">
        <v>400</v>
      </c>
      <c r="C36" s="209" t="s">
        <v>398</v>
      </c>
      <c r="D36" s="326"/>
      <c r="E36" s="320"/>
      <c r="F36" s="320"/>
    </row>
    <row r="37" spans="1:6" ht="15.75">
      <c r="A37" s="200" t="s">
        <v>401</v>
      </c>
      <c r="B37" s="241" t="s">
        <v>402</v>
      </c>
      <c r="C37" s="241"/>
      <c r="D37" s="325"/>
      <c r="E37" s="320"/>
      <c r="F37" s="320"/>
    </row>
    <row r="38" spans="1:6" ht="110.25">
      <c r="A38" s="196">
        <v>1</v>
      </c>
      <c r="B38" s="215" t="s">
        <v>403</v>
      </c>
      <c r="C38" s="198"/>
      <c r="D38" s="325"/>
      <c r="E38" s="320"/>
      <c r="F38" s="320"/>
    </row>
    <row r="39" spans="1:6" ht="15.75">
      <c r="A39" s="196">
        <v>1.1000000000000001</v>
      </c>
      <c r="B39" s="205" t="s">
        <v>404</v>
      </c>
      <c r="C39" s="196" t="s">
        <v>373</v>
      </c>
      <c r="D39" s="325"/>
      <c r="E39" s="317"/>
      <c r="F39" s="320"/>
    </row>
    <row r="40" spans="1:6" ht="15.75">
      <c r="A40" s="196">
        <v>1.2</v>
      </c>
      <c r="B40" s="205" t="s">
        <v>405</v>
      </c>
      <c r="C40" s="196" t="s">
        <v>373</v>
      </c>
      <c r="D40" s="325">
        <f>'KARIME PLUMBING JMS'!G51</f>
        <v>4.5</v>
      </c>
      <c r="E40" s="317">
        <v>405</v>
      </c>
      <c r="F40" s="320">
        <f t="shared" ref="F40:F42" si="0">D40*E40</f>
        <v>1822.5</v>
      </c>
    </row>
    <row r="41" spans="1:6" ht="15.75">
      <c r="A41" s="196">
        <v>1.3</v>
      </c>
      <c r="B41" s="205" t="s">
        <v>406</v>
      </c>
      <c r="C41" s="203" t="s">
        <v>373</v>
      </c>
      <c r="D41" s="325">
        <f>'KARIME PLUMBING JMS'!G54</f>
        <v>11.5</v>
      </c>
      <c r="E41" s="317">
        <v>460</v>
      </c>
      <c r="F41" s="320">
        <f t="shared" si="0"/>
        <v>5290</v>
      </c>
    </row>
    <row r="42" spans="1:6" ht="15.75">
      <c r="A42" s="196">
        <v>1.4</v>
      </c>
      <c r="B42" s="205" t="s">
        <v>407</v>
      </c>
      <c r="C42" s="203" t="s">
        <v>373</v>
      </c>
      <c r="D42" s="325"/>
      <c r="E42" s="317"/>
      <c r="F42" s="320">
        <f t="shared" si="0"/>
        <v>0</v>
      </c>
    </row>
    <row r="43" spans="1:6" ht="15.75">
      <c r="A43" s="196"/>
      <c r="B43" s="205"/>
      <c r="C43" s="203"/>
      <c r="D43" s="325"/>
      <c r="E43" s="320"/>
      <c r="F43" s="320"/>
    </row>
    <row r="44" spans="1:6" ht="126">
      <c r="A44" s="196">
        <v>2</v>
      </c>
      <c r="B44" s="216" t="s">
        <v>408</v>
      </c>
      <c r="C44" s="217"/>
      <c r="D44" s="325"/>
      <c r="E44" s="319"/>
      <c r="F44" s="320"/>
    </row>
    <row r="45" spans="1:6" ht="15.75">
      <c r="A45" s="196">
        <v>2.1</v>
      </c>
      <c r="B45" s="216" t="s">
        <v>409</v>
      </c>
      <c r="C45" s="217" t="s">
        <v>410</v>
      </c>
      <c r="D45" s="325"/>
      <c r="E45" s="319"/>
      <c r="F45" s="320"/>
    </row>
    <row r="46" spans="1:6" ht="31.5">
      <c r="A46" s="196">
        <v>2.2000000000000002</v>
      </c>
      <c r="B46" s="216" t="s">
        <v>411</v>
      </c>
      <c r="C46" s="217" t="s">
        <v>410</v>
      </c>
      <c r="D46" s="325"/>
      <c r="E46" s="319"/>
      <c r="F46" s="320"/>
    </row>
    <row r="47" spans="1:6" ht="31.5">
      <c r="A47" s="196">
        <v>2.2999999999999998</v>
      </c>
      <c r="B47" s="216" t="s">
        <v>412</v>
      </c>
      <c r="C47" s="217" t="s">
        <v>410</v>
      </c>
      <c r="D47" s="325"/>
      <c r="E47" s="320"/>
      <c r="F47" s="320"/>
    </row>
    <row r="48" spans="1:6" ht="31.5">
      <c r="A48" s="196">
        <v>2.4</v>
      </c>
      <c r="B48" s="216" t="s">
        <v>413</v>
      </c>
      <c r="C48" s="217" t="s">
        <v>410</v>
      </c>
      <c r="D48" s="325">
        <f>'KARIME PLUMBING JMS'!G63</f>
        <v>3</v>
      </c>
      <c r="E48" s="317">
        <v>1250</v>
      </c>
      <c r="F48" s="320">
        <f>D48*E48</f>
        <v>3750</v>
      </c>
    </row>
    <row r="49" spans="1:6" ht="15.75">
      <c r="A49" s="437" t="s">
        <v>414</v>
      </c>
      <c r="B49" s="438" t="s">
        <v>415</v>
      </c>
      <c r="C49" s="439"/>
      <c r="D49" s="440"/>
      <c r="E49" s="320"/>
      <c r="F49" s="321"/>
    </row>
    <row r="50" spans="1:6" ht="31.5">
      <c r="A50" s="227"/>
      <c r="B50" s="228" t="s">
        <v>416</v>
      </c>
      <c r="C50" s="229"/>
      <c r="D50" s="441"/>
      <c r="E50" s="320"/>
      <c r="F50" s="321"/>
    </row>
    <row r="51" spans="1:6" ht="15.75">
      <c r="A51" s="227"/>
      <c r="B51" s="228"/>
      <c r="C51" s="229"/>
      <c r="D51" s="441"/>
      <c r="E51" s="320"/>
      <c r="F51" s="321"/>
    </row>
    <row r="52" spans="1:6" ht="110.25">
      <c r="A52" s="196">
        <v>1.1000000000000001</v>
      </c>
      <c r="B52" s="232" t="s">
        <v>417</v>
      </c>
      <c r="C52" s="209" t="s">
        <v>398</v>
      </c>
      <c r="D52" s="326"/>
      <c r="E52" s="320"/>
      <c r="F52" s="320"/>
    </row>
    <row r="53" spans="1:6" ht="110.25">
      <c r="A53" s="196">
        <v>1.2</v>
      </c>
      <c r="B53" s="232" t="s">
        <v>418</v>
      </c>
      <c r="C53" s="209" t="s">
        <v>398</v>
      </c>
      <c r="D53" s="326"/>
      <c r="E53" s="320"/>
      <c r="F53" s="320"/>
    </row>
    <row r="54" spans="1:6" ht="110.25">
      <c r="A54" s="196">
        <v>1.3</v>
      </c>
      <c r="B54" s="232" t="s">
        <v>419</v>
      </c>
      <c r="C54" s="209" t="s">
        <v>398</v>
      </c>
      <c r="D54" s="326"/>
      <c r="E54" s="320"/>
      <c r="F54" s="320"/>
    </row>
    <row r="55" spans="1:6" ht="110.25">
      <c r="A55" s="196">
        <v>1.4</v>
      </c>
      <c r="B55" s="232" t="s">
        <v>420</v>
      </c>
      <c r="C55" s="209" t="s">
        <v>398</v>
      </c>
      <c r="D55" s="326"/>
      <c r="E55" s="320"/>
      <c r="F55" s="320"/>
    </row>
    <row r="56" spans="1:6" ht="15.75">
      <c r="A56" s="196"/>
      <c r="B56" s="232"/>
      <c r="C56" s="209"/>
      <c r="D56" s="326"/>
      <c r="E56" s="320"/>
      <c r="F56" s="320"/>
    </row>
    <row r="57" spans="1:6" ht="47.25">
      <c r="A57" s="196">
        <v>1.2</v>
      </c>
      <c r="B57" s="232" t="s">
        <v>421</v>
      </c>
      <c r="C57" s="209" t="s">
        <v>398</v>
      </c>
      <c r="D57" s="326">
        <f>'KARIME PLUMBING JMS'!G72</f>
        <v>3</v>
      </c>
      <c r="E57" s="320">
        <v>5500</v>
      </c>
      <c r="F57" s="320">
        <f t="shared" ref="F57" si="1">D57*E57</f>
        <v>16500</v>
      </c>
    </row>
    <row r="58" spans="1:6" ht="31.5">
      <c r="A58" s="196">
        <v>1.4</v>
      </c>
      <c r="B58" s="232" t="s">
        <v>422</v>
      </c>
      <c r="C58" s="209" t="s">
        <v>398</v>
      </c>
      <c r="D58" s="326">
        <f>'KARIME PLUMBING JMS'!G73</f>
        <v>5</v>
      </c>
      <c r="E58" s="320">
        <v>1250</v>
      </c>
      <c r="F58" s="320">
        <f>D58*E58</f>
        <v>6250</v>
      </c>
    </row>
    <row r="59" spans="1:6" ht="15.75">
      <c r="A59" s="437" t="s">
        <v>423</v>
      </c>
      <c r="B59" s="438" t="s">
        <v>424</v>
      </c>
      <c r="C59" s="439"/>
      <c r="D59" s="440"/>
      <c r="E59" s="320"/>
      <c r="F59" s="321"/>
    </row>
    <row r="60" spans="1:6" ht="31.5">
      <c r="A60" s="227"/>
      <c r="B60" s="228" t="s">
        <v>425</v>
      </c>
      <c r="C60" s="229"/>
      <c r="D60" s="441"/>
      <c r="E60" s="320"/>
      <c r="F60" s="321"/>
    </row>
    <row r="61" spans="1:6" ht="15.75">
      <c r="A61" s="227"/>
      <c r="B61" s="228"/>
      <c r="C61" s="229"/>
      <c r="D61" s="441"/>
      <c r="E61" s="320"/>
      <c r="F61" s="321"/>
    </row>
    <row r="62" spans="1:6" ht="110.25">
      <c r="A62" s="236">
        <v>1</v>
      </c>
      <c r="B62" s="237" t="s">
        <v>426</v>
      </c>
      <c r="C62" s="442" t="s">
        <v>113</v>
      </c>
      <c r="D62" s="325">
        <f>'KARIME PLUMBING JMS'!G77</f>
        <v>1</v>
      </c>
      <c r="E62" s="325">
        <v>5500</v>
      </c>
      <c r="F62" s="320">
        <f>D62*E62</f>
        <v>5500</v>
      </c>
    </row>
    <row r="63" spans="1:6" ht="15.75">
      <c r="A63" s="211"/>
      <c r="B63" s="212" t="s">
        <v>427</v>
      </c>
      <c r="C63" s="239"/>
      <c r="D63" s="322"/>
      <c r="E63" s="318"/>
      <c r="F63" s="323"/>
    </row>
    <row r="64" spans="1:6" ht="15.75">
      <c r="A64" s="200" t="s">
        <v>206</v>
      </c>
      <c r="B64" s="241"/>
      <c r="C64" s="198"/>
      <c r="D64" s="460" t="s">
        <v>509</v>
      </c>
      <c r="E64" s="461"/>
      <c r="F64" s="429">
        <f>SUM(F6:F63)</f>
        <v>60190</v>
      </c>
    </row>
    <row r="65" spans="6:6" ht="15" hidden="1" thickBot="1">
      <c r="F65" s="324"/>
    </row>
  </sheetData>
  <autoFilter ref="A4:F65" xr:uid="{00000000-0001-0000-0400-000000000000}"/>
  <mergeCells count="1">
    <mergeCell ref="D64:E6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78"/>
  <sheetViews>
    <sheetView workbookViewId="0">
      <pane ySplit="1" topLeftCell="A2" activePane="bottomLeft" state="frozen"/>
      <selection pane="bottomLeft" activeCell="G2" sqref="G2:H2"/>
    </sheetView>
  </sheetViews>
  <sheetFormatPr defaultRowHeight="12.75"/>
  <cols>
    <col min="1" max="1" width="10.83203125" customWidth="1"/>
    <col min="2" max="2" width="57.83203125" customWidth="1"/>
    <col min="4" max="4" width="14.5" customWidth="1"/>
    <col min="6" max="6" width="20.1640625" customWidth="1"/>
    <col min="7" max="7" width="17.5" customWidth="1"/>
    <col min="8" max="8" width="16.33203125" customWidth="1"/>
  </cols>
  <sheetData>
    <row r="1" spans="1:8" ht="30.75" customHeight="1">
      <c r="A1" s="186" t="s">
        <v>364</v>
      </c>
      <c r="B1" s="186" t="s">
        <v>365</v>
      </c>
      <c r="C1" s="186" t="s">
        <v>366</v>
      </c>
      <c r="D1" s="186" t="s">
        <v>109</v>
      </c>
      <c r="E1" s="187" t="s">
        <v>367</v>
      </c>
      <c r="F1" s="187" t="s">
        <v>368</v>
      </c>
      <c r="G1" s="188" t="s">
        <v>110</v>
      </c>
      <c r="H1" s="189" t="s">
        <v>13</v>
      </c>
    </row>
    <row r="2" spans="1:8" ht="15.75">
      <c r="A2" s="190" t="s">
        <v>369</v>
      </c>
      <c r="B2" s="191" t="s">
        <v>370</v>
      </c>
      <c r="C2" s="192"/>
      <c r="D2" s="193"/>
      <c r="E2" s="194"/>
      <c r="F2" s="194"/>
      <c r="G2" s="194"/>
      <c r="H2" s="194"/>
    </row>
    <row r="3" spans="1:8" ht="220.5">
      <c r="A3" s="196">
        <v>1</v>
      </c>
      <c r="B3" s="197" t="s">
        <v>371</v>
      </c>
      <c r="C3" s="198"/>
      <c r="D3" s="199"/>
      <c r="E3" s="200"/>
      <c r="F3" s="200"/>
      <c r="G3" s="195"/>
      <c r="H3" s="195"/>
    </row>
    <row r="4" spans="1:8" ht="15.75">
      <c r="A4" s="196">
        <v>1.1000000000000001</v>
      </c>
      <c r="B4" s="197" t="s">
        <v>372</v>
      </c>
      <c r="C4" s="196" t="s">
        <v>373</v>
      </c>
      <c r="D4" s="201">
        <v>0</v>
      </c>
      <c r="E4" s="196"/>
      <c r="F4" s="196"/>
      <c r="G4" s="25"/>
      <c r="H4" s="5"/>
    </row>
    <row r="5" spans="1:8" ht="15.75">
      <c r="A5" s="196">
        <v>1.2</v>
      </c>
      <c r="B5" s="197" t="s">
        <v>374</v>
      </c>
      <c r="C5" s="196" t="s">
        <v>373</v>
      </c>
      <c r="D5" s="201">
        <v>60</v>
      </c>
      <c r="E5" s="196"/>
      <c r="F5" s="196"/>
      <c r="G5" s="242">
        <f>SUM(G6:G13)</f>
        <v>33.450000000000003</v>
      </c>
      <c r="H5" s="195" t="s">
        <v>479</v>
      </c>
    </row>
    <row r="6" spans="1:8" ht="15.75">
      <c r="A6" s="196"/>
      <c r="B6" s="197" t="s">
        <v>375</v>
      </c>
      <c r="C6" s="196"/>
      <c r="D6" s="201"/>
      <c r="E6" s="196">
        <v>1</v>
      </c>
      <c r="F6" s="196">
        <v>5.5</v>
      </c>
      <c r="G6" s="202">
        <f>F6*E6</f>
        <v>5.5</v>
      </c>
      <c r="H6" s="195" t="s">
        <v>479</v>
      </c>
    </row>
    <row r="7" spans="1:8" ht="15.75">
      <c r="A7" s="196"/>
      <c r="B7" s="197" t="s">
        <v>376</v>
      </c>
      <c r="C7" s="196"/>
      <c r="D7" s="201"/>
      <c r="E7" s="196">
        <v>1</v>
      </c>
      <c r="F7" s="196">
        <v>2.5</v>
      </c>
      <c r="G7" s="202">
        <f t="shared" ref="G7:G13" si="0">F7*E7</f>
        <v>2.5</v>
      </c>
      <c r="H7" s="195" t="s">
        <v>479</v>
      </c>
    </row>
    <row r="8" spans="1:8" ht="15.75">
      <c r="A8" s="196"/>
      <c r="B8" s="197" t="s">
        <v>377</v>
      </c>
      <c r="C8" s="196"/>
      <c r="D8" s="201"/>
      <c r="E8" s="196">
        <v>1</v>
      </c>
      <c r="F8" s="196">
        <v>5.7</v>
      </c>
      <c r="G8" s="202">
        <f t="shared" si="0"/>
        <v>5.7</v>
      </c>
      <c r="H8" s="195" t="s">
        <v>479</v>
      </c>
    </row>
    <row r="9" spans="1:8" ht="15.75">
      <c r="A9" s="196"/>
      <c r="B9" s="197"/>
      <c r="C9" s="196"/>
      <c r="D9" s="201"/>
      <c r="E9" s="196">
        <v>1</v>
      </c>
      <c r="F9" s="196">
        <v>4.25</v>
      </c>
      <c r="G9" s="202">
        <f t="shared" si="0"/>
        <v>4.25</v>
      </c>
      <c r="H9" s="195" t="s">
        <v>479</v>
      </c>
    </row>
    <row r="10" spans="1:8" ht="15.75">
      <c r="A10" s="196"/>
      <c r="B10" s="197" t="s">
        <v>291</v>
      </c>
      <c r="C10" s="196"/>
      <c r="D10" s="201"/>
      <c r="E10" s="196">
        <v>1</v>
      </c>
      <c r="F10" s="196">
        <v>4</v>
      </c>
      <c r="G10" s="202">
        <f t="shared" si="0"/>
        <v>4</v>
      </c>
      <c r="H10" s="195" t="s">
        <v>479</v>
      </c>
    </row>
    <row r="11" spans="1:8" ht="15.75">
      <c r="A11" s="196"/>
      <c r="B11" s="197" t="s">
        <v>378</v>
      </c>
      <c r="C11" s="196"/>
      <c r="D11" s="201"/>
      <c r="E11" s="196">
        <v>1</v>
      </c>
      <c r="F11" s="196">
        <v>2</v>
      </c>
      <c r="G11" s="202">
        <f t="shared" si="0"/>
        <v>2</v>
      </c>
      <c r="H11" s="195" t="s">
        <v>479</v>
      </c>
    </row>
    <row r="12" spans="1:8" ht="15.75">
      <c r="A12" s="196"/>
      <c r="B12" s="197"/>
      <c r="C12" s="196"/>
      <c r="D12" s="201"/>
      <c r="E12" s="196">
        <v>1</v>
      </c>
      <c r="F12" s="196">
        <v>3.5</v>
      </c>
      <c r="G12" s="202">
        <f t="shared" si="0"/>
        <v>3.5</v>
      </c>
      <c r="H12" s="195" t="s">
        <v>479</v>
      </c>
    </row>
    <row r="13" spans="1:8" ht="15.75">
      <c r="A13" s="196"/>
      <c r="B13" s="197" t="s">
        <v>473</v>
      </c>
      <c r="C13" s="196"/>
      <c r="D13" s="201"/>
      <c r="E13" s="196">
        <v>6</v>
      </c>
      <c r="F13" s="196">
        <v>1</v>
      </c>
      <c r="G13" s="202">
        <f t="shared" si="0"/>
        <v>6</v>
      </c>
      <c r="H13" s="195" t="s">
        <v>479</v>
      </c>
    </row>
    <row r="14" spans="1:8" ht="15.75">
      <c r="A14" s="196"/>
      <c r="B14" s="197"/>
      <c r="C14" s="196"/>
      <c r="D14" s="201"/>
      <c r="E14" s="196"/>
      <c r="F14" s="196"/>
      <c r="G14" s="25"/>
      <c r="H14" s="195"/>
    </row>
    <row r="15" spans="1:8" ht="15.75">
      <c r="A15" s="196">
        <v>1.3</v>
      </c>
      <c r="B15" s="197" t="s">
        <v>379</v>
      </c>
      <c r="C15" s="196" t="s">
        <v>373</v>
      </c>
      <c r="D15" s="201">
        <v>35</v>
      </c>
      <c r="E15" s="196"/>
      <c r="F15" s="196"/>
      <c r="G15" s="202">
        <f>SUM(G16:G19)</f>
        <v>17.95</v>
      </c>
      <c r="H15" s="259" t="s">
        <v>479</v>
      </c>
    </row>
    <row r="16" spans="1:8" ht="15.75">
      <c r="A16" s="196"/>
      <c r="B16" s="197" t="s">
        <v>375</v>
      </c>
      <c r="C16" s="196"/>
      <c r="D16" s="201"/>
      <c r="E16" s="196">
        <v>1</v>
      </c>
      <c r="F16" s="196">
        <v>5.5</v>
      </c>
      <c r="G16" s="202">
        <f>F16*E16</f>
        <v>5.5</v>
      </c>
      <c r="H16" s="195" t="s">
        <v>479</v>
      </c>
    </row>
    <row r="17" spans="1:8" ht="15.75">
      <c r="A17" s="196"/>
      <c r="B17" s="197" t="s">
        <v>380</v>
      </c>
      <c r="C17" s="196"/>
      <c r="D17" s="201"/>
      <c r="E17" s="196">
        <v>1</v>
      </c>
      <c r="F17" s="196">
        <v>2.5</v>
      </c>
      <c r="G17" s="202">
        <f t="shared" ref="G17:G19" si="1">F17*E17</f>
        <v>2.5</v>
      </c>
      <c r="H17" s="195" t="s">
        <v>479</v>
      </c>
    </row>
    <row r="18" spans="1:8" ht="15.75">
      <c r="A18" s="196"/>
      <c r="B18" s="197" t="s">
        <v>380</v>
      </c>
      <c r="C18" s="196"/>
      <c r="D18" s="201"/>
      <c r="E18" s="196">
        <v>1</v>
      </c>
      <c r="F18" s="196">
        <v>5.7</v>
      </c>
      <c r="G18" s="202">
        <f t="shared" si="1"/>
        <v>5.7</v>
      </c>
      <c r="H18" s="195" t="s">
        <v>479</v>
      </c>
    </row>
    <row r="19" spans="1:8" ht="15.75">
      <c r="A19" s="196"/>
      <c r="B19" s="197" t="s">
        <v>380</v>
      </c>
      <c r="C19" s="196"/>
      <c r="D19" s="201"/>
      <c r="E19" s="196">
        <v>1</v>
      </c>
      <c r="F19" s="196">
        <v>4.25</v>
      </c>
      <c r="G19" s="202">
        <f t="shared" si="1"/>
        <v>4.25</v>
      </c>
      <c r="H19" s="195" t="s">
        <v>479</v>
      </c>
    </row>
    <row r="20" spans="1:8" ht="15.75">
      <c r="A20" s="196"/>
      <c r="B20" s="197"/>
      <c r="C20" s="196"/>
      <c r="D20" s="201"/>
      <c r="E20" s="196"/>
      <c r="F20" s="196"/>
      <c r="G20" s="25"/>
      <c r="H20" s="195"/>
    </row>
    <row r="21" spans="1:8" ht="15.75">
      <c r="A21" s="196">
        <v>1.4</v>
      </c>
      <c r="B21" s="197" t="s">
        <v>381</v>
      </c>
      <c r="C21" s="196" t="s">
        <v>373</v>
      </c>
      <c r="D21" s="199">
        <v>0</v>
      </c>
      <c r="E21" s="196"/>
      <c r="F21" s="196"/>
      <c r="G21" s="202"/>
      <c r="H21" s="195"/>
    </row>
    <row r="22" spans="1:8" ht="15.75">
      <c r="A22" s="196"/>
      <c r="B22" s="197"/>
      <c r="C22" s="196"/>
      <c r="D22" s="199"/>
      <c r="E22" s="196"/>
      <c r="F22" s="196"/>
      <c r="G22" s="195"/>
      <c r="H22" s="195"/>
    </row>
    <row r="23" spans="1:8" ht="63">
      <c r="A23" s="196">
        <v>2</v>
      </c>
      <c r="B23" s="197" t="s">
        <v>382</v>
      </c>
      <c r="C23" s="196"/>
      <c r="D23" s="199"/>
      <c r="E23" s="196"/>
      <c r="F23" s="196"/>
      <c r="G23" s="195"/>
      <c r="H23" s="195"/>
    </row>
    <row r="24" spans="1:8" ht="18.75">
      <c r="A24" s="196">
        <v>2.1</v>
      </c>
      <c r="B24" s="197" t="s">
        <v>383</v>
      </c>
      <c r="C24" s="203" t="s">
        <v>113</v>
      </c>
      <c r="D24" s="199">
        <v>0</v>
      </c>
      <c r="E24" s="196"/>
      <c r="F24" s="196"/>
      <c r="G24" s="204"/>
      <c r="H24" s="195"/>
    </row>
    <row r="25" spans="1:8" ht="15.75">
      <c r="A25" s="196">
        <v>2.2000000000000002</v>
      </c>
      <c r="B25" s="197" t="s">
        <v>384</v>
      </c>
      <c r="C25" s="203" t="s">
        <v>113</v>
      </c>
      <c r="D25" s="199">
        <v>2</v>
      </c>
      <c r="E25" s="196"/>
      <c r="F25" s="196"/>
      <c r="G25" s="242">
        <v>2</v>
      </c>
      <c r="H25" s="195" t="s">
        <v>479</v>
      </c>
    </row>
    <row r="26" spans="1:8" ht="15.75">
      <c r="A26" s="196">
        <v>2.2999999999999998</v>
      </c>
      <c r="B26" s="205" t="s">
        <v>381</v>
      </c>
      <c r="C26" s="203" t="s">
        <v>113</v>
      </c>
      <c r="D26" s="206">
        <v>0</v>
      </c>
      <c r="E26" s="196"/>
      <c r="F26" s="196"/>
      <c r="G26" s="25"/>
      <c r="H26" s="195"/>
    </row>
    <row r="27" spans="1:8" ht="15.75">
      <c r="A27" s="196">
        <v>2.4</v>
      </c>
      <c r="B27" s="205" t="s">
        <v>385</v>
      </c>
      <c r="C27" s="203" t="s">
        <v>113</v>
      </c>
      <c r="D27" s="199">
        <v>0</v>
      </c>
      <c r="E27" s="196"/>
      <c r="F27" s="196"/>
      <c r="G27" s="25"/>
      <c r="H27" s="195"/>
    </row>
    <row r="28" spans="1:8" ht="15.75">
      <c r="A28" s="196"/>
      <c r="B28" s="205"/>
      <c r="C28" s="203"/>
      <c r="D28" s="199"/>
      <c r="E28" s="196"/>
      <c r="F28" s="196"/>
      <c r="G28" s="195"/>
      <c r="H28" s="195"/>
    </row>
    <row r="29" spans="1:8" ht="63">
      <c r="A29" s="196">
        <v>3</v>
      </c>
      <c r="B29" s="197" t="s">
        <v>386</v>
      </c>
      <c r="C29" s="203"/>
      <c r="D29" s="199"/>
      <c r="E29" s="196"/>
      <c r="F29" s="196"/>
      <c r="G29" s="195"/>
      <c r="H29" s="195"/>
    </row>
    <row r="30" spans="1:8" ht="15.75">
      <c r="A30" s="196">
        <v>3.1</v>
      </c>
      <c r="B30" s="197" t="s">
        <v>384</v>
      </c>
      <c r="C30" s="203" t="s">
        <v>113</v>
      </c>
      <c r="D30" s="199">
        <v>1</v>
      </c>
      <c r="E30" s="196"/>
      <c r="F30" s="196"/>
      <c r="G30" s="25"/>
      <c r="H30" s="195"/>
    </row>
    <row r="31" spans="1:8" ht="15.75">
      <c r="A31" s="196"/>
      <c r="B31" s="205"/>
      <c r="C31" s="203"/>
      <c r="D31" s="199"/>
      <c r="E31" s="196"/>
      <c r="F31" s="196"/>
      <c r="G31" s="195"/>
      <c r="H31" s="195"/>
    </row>
    <row r="32" spans="1:8" ht="47.25">
      <c r="A32" s="196">
        <v>4</v>
      </c>
      <c r="B32" s="197" t="s">
        <v>387</v>
      </c>
      <c r="C32" s="203"/>
      <c r="D32" s="199"/>
      <c r="E32" s="196"/>
      <c r="F32" s="196"/>
      <c r="G32" s="195"/>
      <c r="H32" s="195"/>
    </row>
    <row r="33" spans="1:8" ht="15.75">
      <c r="A33" s="196">
        <v>4.0999999999999996</v>
      </c>
      <c r="B33" s="197" t="s">
        <v>384</v>
      </c>
      <c r="C33" s="203" t="s">
        <v>113</v>
      </c>
      <c r="D33" s="199">
        <v>1</v>
      </c>
      <c r="E33" s="196"/>
      <c r="F33" s="196"/>
      <c r="G33" s="25"/>
      <c r="H33" s="195"/>
    </row>
    <row r="34" spans="1:8" ht="15.75">
      <c r="A34" s="196"/>
      <c r="B34" s="205"/>
      <c r="C34" s="203"/>
      <c r="D34" s="199"/>
      <c r="E34" s="196"/>
      <c r="F34" s="196"/>
      <c r="G34" s="195"/>
      <c r="H34" s="195"/>
    </row>
    <row r="35" spans="1:8" ht="78.75">
      <c r="A35" s="196">
        <v>5</v>
      </c>
      <c r="B35" s="197" t="s">
        <v>388</v>
      </c>
      <c r="C35" s="203"/>
      <c r="D35" s="199"/>
      <c r="E35" s="196"/>
      <c r="F35" s="196"/>
      <c r="G35" s="195"/>
      <c r="H35" s="195"/>
    </row>
    <row r="36" spans="1:8" ht="15.75">
      <c r="A36" s="196">
        <v>5.0999999999999996</v>
      </c>
      <c r="B36" s="197" t="s">
        <v>389</v>
      </c>
      <c r="C36" s="203" t="s">
        <v>113</v>
      </c>
      <c r="D36" s="199">
        <v>1</v>
      </c>
      <c r="E36" s="196"/>
      <c r="F36" s="196"/>
      <c r="G36" s="25"/>
      <c r="H36" s="195"/>
    </row>
    <row r="37" spans="1:8" ht="15.75">
      <c r="A37" s="196">
        <v>5.2</v>
      </c>
      <c r="B37" s="197" t="s">
        <v>390</v>
      </c>
      <c r="C37" s="203" t="s">
        <v>113</v>
      </c>
      <c r="D37" s="199">
        <v>0</v>
      </c>
      <c r="E37" s="196"/>
      <c r="F37" s="196"/>
      <c r="G37" s="25"/>
      <c r="H37" s="195"/>
    </row>
    <row r="38" spans="1:8" ht="15.75">
      <c r="A38" s="196">
        <v>5.3</v>
      </c>
      <c r="B38" s="197" t="s">
        <v>391</v>
      </c>
      <c r="C38" s="203" t="s">
        <v>113</v>
      </c>
      <c r="D38" s="199">
        <v>0</v>
      </c>
      <c r="E38" s="196"/>
      <c r="F38" s="196"/>
      <c r="G38" s="25"/>
      <c r="H38" s="195"/>
    </row>
    <row r="39" spans="1:8" ht="15.75">
      <c r="A39" s="196"/>
      <c r="B39" s="197"/>
      <c r="C39" s="203"/>
      <c r="D39" s="199"/>
      <c r="E39" s="196"/>
      <c r="F39" s="196"/>
      <c r="G39" s="195"/>
      <c r="H39" s="195"/>
    </row>
    <row r="40" spans="1:8" ht="110.25">
      <c r="A40" s="196">
        <v>6</v>
      </c>
      <c r="B40" s="207" t="s">
        <v>392</v>
      </c>
      <c r="C40" s="203" t="s">
        <v>393</v>
      </c>
      <c r="D40" s="199"/>
      <c r="E40" s="196"/>
      <c r="F40" s="196"/>
      <c r="G40" s="195"/>
      <c r="H40" s="195"/>
    </row>
    <row r="41" spans="1:8" ht="15.75">
      <c r="A41" s="196">
        <v>6.1</v>
      </c>
      <c r="B41" s="207" t="s">
        <v>394</v>
      </c>
      <c r="C41" s="203" t="s">
        <v>113</v>
      </c>
      <c r="D41" s="199">
        <v>0</v>
      </c>
      <c r="E41" s="196"/>
      <c r="F41" s="196"/>
      <c r="G41" s="25"/>
      <c r="H41" s="195"/>
    </row>
    <row r="42" spans="1:8" ht="15.75">
      <c r="A42" s="196">
        <v>6.2</v>
      </c>
      <c r="B42" s="207" t="s">
        <v>395</v>
      </c>
      <c r="C42" s="203" t="s">
        <v>113</v>
      </c>
      <c r="D42" s="199">
        <v>0</v>
      </c>
      <c r="E42" s="196"/>
      <c r="F42" s="196"/>
      <c r="G42" s="25"/>
      <c r="H42" s="195"/>
    </row>
    <row r="43" spans="1:8" ht="18.75">
      <c r="A43" s="196">
        <v>6.3</v>
      </c>
      <c r="B43" s="207" t="s">
        <v>396</v>
      </c>
      <c r="C43" s="203" t="s">
        <v>113</v>
      </c>
      <c r="D43" s="199">
        <v>1</v>
      </c>
      <c r="E43" s="196"/>
      <c r="F43" s="196"/>
      <c r="G43" s="204">
        <v>0</v>
      </c>
      <c r="H43" s="195"/>
    </row>
    <row r="44" spans="1:8" ht="15.75">
      <c r="A44" s="196"/>
      <c r="B44" s="207"/>
      <c r="C44" s="203"/>
      <c r="D44" s="199"/>
      <c r="E44" s="196"/>
      <c r="F44" s="196"/>
      <c r="G44" s="195"/>
      <c r="H44" s="195"/>
    </row>
    <row r="45" spans="1:8" ht="31.5">
      <c r="A45" s="196">
        <v>7</v>
      </c>
      <c r="B45" s="208" t="s">
        <v>397</v>
      </c>
      <c r="C45" s="209" t="s">
        <v>398</v>
      </c>
      <c r="D45" s="210">
        <v>1</v>
      </c>
      <c r="E45" s="196"/>
      <c r="F45" s="196"/>
      <c r="G45" s="195"/>
      <c r="H45" s="195"/>
    </row>
    <row r="46" spans="1:8" ht="47.25">
      <c r="A46" s="196">
        <v>8</v>
      </c>
      <c r="B46" s="197" t="s">
        <v>399</v>
      </c>
      <c r="C46" s="209" t="s">
        <v>398</v>
      </c>
      <c r="D46" s="210">
        <v>2</v>
      </c>
      <c r="E46" s="196"/>
      <c r="F46" s="196"/>
      <c r="G46" s="195"/>
      <c r="H46" s="195"/>
    </row>
    <row r="47" spans="1:8" ht="47.25">
      <c r="A47" s="196">
        <v>9</v>
      </c>
      <c r="B47" s="197" t="s">
        <v>400</v>
      </c>
      <c r="C47" s="209" t="s">
        <v>398</v>
      </c>
      <c r="D47" s="210">
        <v>1</v>
      </c>
      <c r="E47" s="196"/>
      <c r="F47" s="196"/>
      <c r="G47" s="195"/>
      <c r="H47" s="195"/>
    </row>
    <row r="48" spans="1:8" ht="15.75">
      <c r="A48" s="211" t="s">
        <v>401</v>
      </c>
      <c r="B48" s="212" t="s">
        <v>402</v>
      </c>
      <c r="C48" s="212"/>
      <c r="D48" s="213"/>
      <c r="E48" s="214"/>
      <c r="F48" s="214"/>
      <c r="G48" s="195"/>
      <c r="H48" s="195"/>
    </row>
    <row r="49" spans="1:8" ht="110.25">
      <c r="A49" s="196">
        <v>1</v>
      </c>
      <c r="B49" s="215" t="s">
        <v>403</v>
      </c>
      <c r="C49" s="198"/>
      <c r="D49" s="199"/>
      <c r="E49" s="196"/>
      <c r="F49" s="196"/>
      <c r="G49" s="195"/>
      <c r="H49" s="195"/>
    </row>
    <row r="50" spans="1:8" ht="15.75">
      <c r="A50" s="196">
        <v>1.1000000000000001</v>
      </c>
      <c r="B50" s="205" t="s">
        <v>404</v>
      </c>
      <c r="C50" s="196" t="s">
        <v>373</v>
      </c>
      <c r="D50" s="199">
        <v>6</v>
      </c>
      <c r="E50" s="196"/>
      <c r="F50" s="196"/>
      <c r="G50" s="25"/>
      <c r="H50" s="195"/>
    </row>
    <row r="51" spans="1:8" ht="15.75">
      <c r="A51" s="196">
        <v>1.2</v>
      </c>
      <c r="B51" s="205" t="s">
        <v>405</v>
      </c>
      <c r="C51" s="196" t="s">
        <v>373</v>
      </c>
      <c r="D51" s="199">
        <v>4</v>
      </c>
      <c r="E51" s="196"/>
      <c r="F51" s="196"/>
      <c r="G51" s="202">
        <f>SUM(G52)</f>
        <v>4.5</v>
      </c>
      <c r="H51" s="195" t="s">
        <v>479</v>
      </c>
    </row>
    <row r="52" spans="1:8" ht="15.75">
      <c r="A52" s="196"/>
      <c r="B52" s="205"/>
      <c r="C52" s="196"/>
      <c r="D52" s="199"/>
      <c r="E52" s="196">
        <v>1</v>
      </c>
      <c r="F52" s="196">
        <v>4.5</v>
      </c>
      <c r="G52" s="202">
        <f>F52*E52</f>
        <v>4.5</v>
      </c>
      <c r="H52" s="195" t="s">
        <v>479</v>
      </c>
    </row>
    <row r="53" spans="1:8" ht="15.75">
      <c r="A53" s="196"/>
      <c r="B53" s="205"/>
      <c r="C53" s="196"/>
      <c r="D53" s="199"/>
      <c r="E53" s="196"/>
      <c r="F53" s="196"/>
      <c r="G53" s="25"/>
      <c r="H53" s="195"/>
    </row>
    <row r="54" spans="1:8" ht="15.75">
      <c r="A54" s="196">
        <v>1.3</v>
      </c>
      <c r="B54" s="205" t="s">
        <v>406</v>
      </c>
      <c r="C54" s="203" t="s">
        <v>373</v>
      </c>
      <c r="D54" s="199">
        <v>22</v>
      </c>
      <c r="E54" s="196"/>
      <c r="F54" s="196"/>
      <c r="G54" s="202">
        <f>SUM(G55)</f>
        <v>11.5</v>
      </c>
      <c r="H54" s="195" t="s">
        <v>479</v>
      </c>
    </row>
    <row r="55" spans="1:8" ht="15.75">
      <c r="A55" s="196"/>
      <c r="B55" s="205"/>
      <c r="C55" s="203"/>
      <c r="D55" s="199"/>
      <c r="E55" s="196">
        <v>1</v>
      </c>
      <c r="F55" s="196">
        <v>11.5</v>
      </c>
      <c r="G55" s="202">
        <f>F55*E55</f>
        <v>11.5</v>
      </c>
      <c r="H55" s="195" t="s">
        <v>479</v>
      </c>
    </row>
    <row r="56" spans="1:8" ht="15.75">
      <c r="A56" s="196"/>
      <c r="B56" s="205"/>
      <c r="C56" s="203"/>
      <c r="D56" s="199"/>
      <c r="E56" s="196"/>
      <c r="F56" s="196"/>
      <c r="G56" s="25"/>
      <c r="H56" s="195"/>
    </row>
    <row r="57" spans="1:8" ht="15.75">
      <c r="A57" s="196">
        <v>1.4</v>
      </c>
      <c r="B57" s="205" t="s">
        <v>407</v>
      </c>
      <c r="C57" s="203" t="s">
        <v>373</v>
      </c>
      <c r="D57" s="199">
        <v>0</v>
      </c>
      <c r="E57" s="196"/>
      <c r="F57" s="196"/>
      <c r="G57" s="25"/>
      <c r="H57" s="195"/>
    </row>
    <row r="58" spans="1:8" ht="15.75">
      <c r="A58" s="196"/>
      <c r="B58" s="205"/>
      <c r="C58" s="203"/>
      <c r="D58" s="199"/>
      <c r="E58" s="196"/>
      <c r="F58" s="196"/>
      <c r="G58" s="195"/>
      <c r="H58" s="195"/>
    </row>
    <row r="59" spans="1:8" ht="141.75">
      <c r="A59" s="196">
        <v>2</v>
      </c>
      <c r="B59" s="216" t="s">
        <v>408</v>
      </c>
      <c r="C59" s="217"/>
      <c r="D59" s="199"/>
      <c r="E59" s="196"/>
      <c r="F59" s="196"/>
      <c r="G59" s="195"/>
      <c r="H59" s="195"/>
    </row>
    <row r="60" spans="1:8" ht="15.75">
      <c r="A60" s="196">
        <v>2.1</v>
      </c>
      <c r="B60" s="216" t="s">
        <v>409</v>
      </c>
      <c r="C60" s="217" t="s">
        <v>410</v>
      </c>
      <c r="D60" s="199">
        <v>0</v>
      </c>
      <c r="E60" s="196"/>
      <c r="F60" s="196"/>
      <c r="G60" s="25"/>
      <c r="H60" s="195"/>
    </row>
    <row r="61" spans="1:8" ht="31.5">
      <c r="A61" s="196">
        <v>2.2000000000000002</v>
      </c>
      <c r="B61" s="216" t="s">
        <v>411</v>
      </c>
      <c r="C61" s="217" t="s">
        <v>410</v>
      </c>
      <c r="D61" s="199">
        <v>0</v>
      </c>
      <c r="E61" s="196"/>
      <c r="F61" s="196"/>
      <c r="G61" s="25"/>
      <c r="H61" s="195"/>
    </row>
    <row r="62" spans="1:8" ht="31.5">
      <c r="A62" s="196">
        <v>2.2999999999999998</v>
      </c>
      <c r="B62" s="216" t="s">
        <v>412</v>
      </c>
      <c r="C62" s="217" t="s">
        <v>410</v>
      </c>
      <c r="D62" s="199">
        <v>0</v>
      </c>
      <c r="E62" s="196"/>
      <c r="F62" s="196"/>
      <c r="G62" s="25"/>
      <c r="H62" s="195"/>
    </row>
    <row r="63" spans="1:8" ht="31.5">
      <c r="A63" s="196">
        <v>2.4</v>
      </c>
      <c r="B63" s="216" t="s">
        <v>413</v>
      </c>
      <c r="C63" s="217" t="s">
        <v>410</v>
      </c>
      <c r="D63" s="199">
        <v>6</v>
      </c>
      <c r="E63" s="196"/>
      <c r="F63" s="196"/>
      <c r="G63" s="204">
        <v>3</v>
      </c>
      <c r="H63" s="195" t="s">
        <v>479</v>
      </c>
    </row>
    <row r="64" spans="1:8" ht="15.75">
      <c r="A64" s="218" t="s">
        <v>414</v>
      </c>
      <c r="B64" s="219" t="s">
        <v>415</v>
      </c>
      <c r="C64" s="220"/>
      <c r="D64" s="221"/>
      <c r="E64" s="222"/>
      <c r="F64" s="222"/>
      <c r="G64" s="195"/>
      <c r="H64" s="195"/>
    </row>
    <row r="65" spans="1:8" ht="31.5">
      <c r="A65" s="223"/>
      <c r="B65" s="224" t="s">
        <v>416</v>
      </c>
      <c r="C65" s="225"/>
      <c r="D65" s="226"/>
      <c r="E65" s="222"/>
      <c r="F65" s="222"/>
      <c r="G65" s="195"/>
      <c r="H65" s="195"/>
    </row>
    <row r="66" spans="1:8" ht="15.75">
      <c r="A66" s="227"/>
      <c r="B66" s="228"/>
      <c r="C66" s="229"/>
      <c r="D66" s="230"/>
      <c r="E66" s="231"/>
      <c r="F66" s="231"/>
      <c r="G66" s="195"/>
      <c r="H66" s="195"/>
    </row>
    <row r="67" spans="1:8" ht="126">
      <c r="A67" s="196">
        <v>1.1000000000000001</v>
      </c>
      <c r="B67" s="232" t="s">
        <v>417</v>
      </c>
      <c r="C67" s="209" t="s">
        <v>398</v>
      </c>
      <c r="D67" s="233">
        <v>1</v>
      </c>
      <c r="E67" s="234"/>
      <c r="F67" s="234"/>
      <c r="G67" s="25"/>
      <c r="H67" s="195"/>
    </row>
    <row r="68" spans="1:8" ht="110.25">
      <c r="A68" s="196">
        <v>1.2</v>
      </c>
      <c r="B68" s="232" t="s">
        <v>418</v>
      </c>
      <c r="C68" s="209" t="s">
        <v>398</v>
      </c>
      <c r="D68" s="233">
        <v>1</v>
      </c>
      <c r="E68" s="234"/>
      <c r="F68" s="234"/>
      <c r="G68" s="25"/>
      <c r="H68" s="195"/>
    </row>
    <row r="69" spans="1:8" ht="110.25">
      <c r="A69" s="196">
        <v>1.3</v>
      </c>
      <c r="B69" s="232" t="s">
        <v>419</v>
      </c>
      <c r="C69" s="209" t="s">
        <v>398</v>
      </c>
      <c r="D69" s="233">
        <v>0</v>
      </c>
      <c r="E69" s="234"/>
      <c r="F69" s="234"/>
      <c r="G69" s="195"/>
      <c r="H69" s="195"/>
    </row>
    <row r="70" spans="1:8" ht="110.25">
      <c r="A70" s="196">
        <v>1.4</v>
      </c>
      <c r="B70" s="232" t="s">
        <v>420</v>
      </c>
      <c r="C70" s="209" t="s">
        <v>398</v>
      </c>
      <c r="D70" s="233">
        <v>1</v>
      </c>
      <c r="E70" s="234"/>
      <c r="F70" s="234"/>
      <c r="G70" s="195"/>
      <c r="H70" s="195"/>
    </row>
    <row r="71" spans="1:8" ht="15.75">
      <c r="A71" s="196"/>
      <c r="B71" s="232"/>
      <c r="C71" s="209"/>
      <c r="D71" s="233"/>
      <c r="E71" s="234"/>
      <c r="F71" s="234"/>
      <c r="G71" s="195"/>
      <c r="H71" s="195"/>
    </row>
    <row r="72" spans="1:8" ht="47.25">
      <c r="A72" s="196">
        <v>1.2</v>
      </c>
      <c r="B72" s="232" t="s">
        <v>421</v>
      </c>
      <c r="C72" s="209" t="s">
        <v>398</v>
      </c>
      <c r="D72" s="233">
        <v>4</v>
      </c>
      <c r="E72" s="196"/>
      <c r="F72" s="196"/>
      <c r="G72" s="235">
        <v>3</v>
      </c>
      <c r="H72" s="195" t="s">
        <v>479</v>
      </c>
    </row>
    <row r="73" spans="1:8" ht="31.5">
      <c r="A73" s="196">
        <v>1.4</v>
      </c>
      <c r="B73" s="232" t="s">
        <v>422</v>
      </c>
      <c r="C73" s="209" t="s">
        <v>398</v>
      </c>
      <c r="D73" s="233">
        <v>10</v>
      </c>
      <c r="E73" s="196"/>
      <c r="F73" s="196"/>
      <c r="G73" s="235">
        <v>5</v>
      </c>
      <c r="H73" s="195" t="s">
        <v>479</v>
      </c>
    </row>
    <row r="74" spans="1:8" ht="15.75">
      <c r="A74" s="218" t="s">
        <v>423</v>
      </c>
      <c r="B74" s="219" t="s">
        <v>424</v>
      </c>
      <c r="C74" s="220"/>
      <c r="D74" s="221"/>
      <c r="E74" s="222"/>
      <c r="F74" s="222"/>
      <c r="G74" s="195"/>
      <c r="H74" s="195"/>
    </row>
    <row r="75" spans="1:8" ht="31.5">
      <c r="A75" s="223"/>
      <c r="B75" s="224" t="s">
        <v>425</v>
      </c>
      <c r="C75" s="225"/>
      <c r="D75" s="226"/>
      <c r="E75" s="222"/>
      <c r="F75" s="222"/>
      <c r="G75" s="195"/>
      <c r="H75" s="195"/>
    </row>
    <row r="76" spans="1:8" ht="15.75">
      <c r="A76" s="227"/>
      <c r="B76" s="228"/>
      <c r="C76" s="229"/>
      <c r="D76" s="230"/>
      <c r="E76" s="231"/>
      <c r="F76" s="231"/>
      <c r="G76" s="195"/>
      <c r="H76" s="195"/>
    </row>
    <row r="77" spans="1:8" ht="126">
      <c r="A77" s="236">
        <v>1</v>
      </c>
      <c r="B77" s="237" t="s">
        <v>426</v>
      </c>
      <c r="C77" s="238" t="s">
        <v>113</v>
      </c>
      <c r="D77" s="199">
        <v>3</v>
      </c>
      <c r="E77" s="196"/>
      <c r="F77" s="196"/>
      <c r="G77" s="204">
        <v>1</v>
      </c>
      <c r="H77" s="261"/>
    </row>
    <row r="78" spans="1:8" ht="15.75">
      <c r="A78" s="211"/>
      <c r="B78" s="212" t="s">
        <v>427</v>
      </c>
      <c r="C78" s="239"/>
      <c r="D78" s="211"/>
      <c r="E78" s="240"/>
      <c r="F78" s="240"/>
      <c r="G78" s="195"/>
      <c r="H78" s="19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1458"/>
  <sheetViews>
    <sheetView topLeftCell="A5" zoomScaleNormal="100" workbookViewId="0">
      <pane ySplit="1" topLeftCell="A218" activePane="bottomLeft" state="frozen"/>
      <selection activeCell="A5" sqref="A5"/>
      <selection pane="bottomLeft" activeCell="G233" sqref="G233"/>
    </sheetView>
  </sheetViews>
  <sheetFormatPr defaultRowHeight="15"/>
  <cols>
    <col min="1" max="1" width="9.33203125" style="288"/>
    <col min="2" max="2" width="56.33203125" style="289" customWidth="1"/>
    <col min="3" max="3" width="9.33203125" style="288"/>
    <col min="4" max="4" width="21.33203125" style="340" customWidth="1"/>
    <col min="5" max="5" width="22.5" style="340" customWidth="1"/>
    <col min="6" max="6" width="27.33203125" style="302" customWidth="1"/>
    <col min="7" max="16384" width="9.33203125" style="288"/>
  </cols>
  <sheetData>
    <row r="1" spans="1:6" customFormat="1" ht="28.5" hidden="1" customHeight="1">
      <c r="A1" s="462" t="str">
        <f>'[1]SUMMARY SHEET'!A1:C1</f>
        <v>KARIMS &amp; NOODLEWOK UNA FOOD COURT</v>
      </c>
      <c r="B1" s="462"/>
      <c r="C1" s="462"/>
      <c r="D1" s="462"/>
      <c r="E1" s="462"/>
      <c r="F1" s="462"/>
    </row>
    <row r="2" spans="1:6" customFormat="1" ht="12.75" hidden="1">
      <c r="A2" s="462" t="s">
        <v>104</v>
      </c>
      <c r="B2" s="462"/>
      <c r="C2" s="462"/>
      <c r="D2" s="462"/>
      <c r="E2" s="462"/>
      <c r="F2" s="462"/>
    </row>
    <row r="3" spans="1:6" customFormat="1" ht="12.75" hidden="1">
      <c r="A3" s="462" t="s">
        <v>105</v>
      </c>
      <c r="B3" s="462"/>
      <c r="C3" s="462"/>
      <c r="D3" s="462"/>
      <c r="E3" s="462"/>
      <c r="F3" s="462"/>
    </row>
    <row r="4" spans="1:6" customFormat="1" ht="12.75" hidden="1">
      <c r="A4" s="462"/>
      <c r="B4" s="462"/>
      <c r="C4" s="462"/>
      <c r="D4" s="462"/>
      <c r="E4" s="462"/>
      <c r="F4" s="462"/>
    </row>
    <row r="5" spans="1:6" ht="38.25" customHeight="1">
      <c r="A5" s="381" t="s">
        <v>106</v>
      </c>
      <c r="B5" s="382" t="s">
        <v>107</v>
      </c>
      <c r="C5" s="383" t="s">
        <v>108</v>
      </c>
      <c r="D5" s="413" t="s">
        <v>110</v>
      </c>
      <c r="E5" s="414" t="s">
        <v>507</v>
      </c>
      <c r="F5" s="415" t="s">
        <v>506</v>
      </c>
    </row>
    <row r="6" spans="1:6" customFormat="1" ht="14.25">
      <c r="A6" s="37"/>
      <c r="B6" s="38"/>
      <c r="C6" s="39"/>
      <c r="D6" s="341"/>
      <c r="E6" s="342"/>
      <c r="F6" s="343">
        <f>E6*D6</f>
        <v>0</v>
      </c>
    </row>
    <row r="7" spans="1:6" customFormat="1" ht="14.25">
      <c r="A7" s="40">
        <v>1</v>
      </c>
      <c r="B7" s="41" t="s">
        <v>111</v>
      </c>
      <c r="C7" s="39"/>
      <c r="D7" s="341"/>
      <c r="E7" s="342"/>
      <c r="F7" s="343">
        <f t="shared" ref="F7:F70" si="0">E7*D7</f>
        <v>0</v>
      </c>
    </row>
    <row r="8" spans="1:6" customFormat="1" ht="14.25">
      <c r="A8" s="40">
        <v>1.1000000000000001</v>
      </c>
      <c r="B8" s="41" t="s">
        <v>112</v>
      </c>
      <c r="C8" s="39" t="s">
        <v>113</v>
      </c>
      <c r="D8" s="341"/>
      <c r="E8" s="342"/>
      <c r="F8" s="343">
        <f t="shared" si="0"/>
        <v>0</v>
      </c>
    </row>
    <row r="9" spans="1:6" customFormat="1" ht="25.5">
      <c r="A9" s="40"/>
      <c r="B9" s="43" t="s">
        <v>114</v>
      </c>
      <c r="C9" s="39"/>
      <c r="D9" s="341"/>
      <c r="E9" s="342"/>
      <c r="F9" s="343">
        <f t="shared" si="0"/>
        <v>0</v>
      </c>
    </row>
    <row r="10" spans="1:6" customFormat="1" ht="38.25">
      <c r="A10" s="40"/>
      <c r="B10" s="43" t="s">
        <v>115</v>
      </c>
      <c r="C10" s="39"/>
      <c r="D10" s="341"/>
      <c r="E10" s="342"/>
      <c r="F10" s="343">
        <f t="shared" si="0"/>
        <v>0</v>
      </c>
    </row>
    <row r="11" spans="1:6" customFormat="1" ht="14.25">
      <c r="A11" s="40"/>
      <c r="B11" s="44" t="s">
        <v>116</v>
      </c>
      <c r="C11" s="39"/>
      <c r="D11" s="341"/>
      <c r="E11" s="342"/>
      <c r="F11" s="343">
        <f t="shared" si="0"/>
        <v>0</v>
      </c>
    </row>
    <row r="12" spans="1:6" customFormat="1" ht="14.25">
      <c r="A12" s="40"/>
      <c r="B12" s="44" t="s">
        <v>117</v>
      </c>
      <c r="C12" s="39"/>
      <c r="D12" s="341"/>
      <c r="E12" s="342"/>
      <c r="F12" s="343">
        <f t="shared" si="0"/>
        <v>0</v>
      </c>
    </row>
    <row r="13" spans="1:6" customFormat="1" ht="14.25">
      <c r="A13" s="40"/>
      <c r="B13" s="44" t="s">
        <v>118</v>
      </c>
      <c r="C13" s="39"/>
      <c r="D13" s="341"/>
      <c r="E13" s="342"/>
      <c r="F13" s="343">
        <f t="shared" si="0"/>
        <v>0</v>
      </c>
    </row>
    <row r="14" spans="1:6" customFormat="1" ht="14.25">
      <c r="A14" s="40"/>
      <c r="B14" s="44" t="s">
        <v>119</v>
      </c>
      <c r="C14" s="39"/>
      <c r="D14" s="341"/>
      <c r="E14" s="342"/>
      <c r="F14" s="343">
        <f t="shared" si="0"/>
        <v>0</v>
      </c>
    </row>
    <row r="15" spans="1:6" customFormat="1" ht="14.25">
      <c r="A15" s="40"/>
      <c r="B15" s="44" t="s">
        <v>120</v>
      </c>
      <c r="C15" s="39"/>
      <c r="D15" s="341"/>
      <c r="E15" s="342"/>
      <c r="F15" s="343">
        <f t="shared" si="0"/>
        <v>0</v>
      </c>
    </row>
    <row r="16" spans="1:6" customFormat="1" ht="38.25">
      <c r="A16" s="40"/>
      <c r="B16" s="44" t="s">
        <v>121</v>
      </c>
      <c r="C16" s="39"/>
      <c r="D16" s="341"/>
      <c r="E16" s="342"/>
      <c r="F16" s="343">
        <f t="shared" si="0"/>
        <v>0</v>
      </c>
    </row>
    <row r="17" spans="1:6" customFormat="1" ht="14.25">
      <c r="A17" s="40"/>
      <c r="B17" s="44"/>
      <c r="C17" s="39"/>
      <c r="D17" s="341"/>
      <c r="E17" s="342"/>
      <c r="F17" s="343">
        <f t="shared" si="0"/>
        <v>0</v>
      </c>
    </row>
    <row r="18" spans="1:6" customFormat="1" ht="14.25">
      <c r="A18" s="40">
        <v>1.2</v>
      </c>
      <c r="B18" s="41" t="s">
        <v>122</v>
      </c>
      <c r="C18" s="39" t="s">
        <v>113</v>
      </c>
      <c r="D18" s="341"/>
      <c r="E18" s="342"/>
      <c r="F18" s="343">
        <f t="shared" si="0"/>
        <v>0</v>
      </c>
    </row>
    <row r="19" spans="1:6" customFormat="1" ht="25.5">
      <c r="A19" s="40"/>
      <c r="B19" s="43" t="s">
        <v>123</v>
      </c>
      <c r="C19" s="39"/>
      <c r="D19" s="341"/>
      <c r="E19" s="342"/>
      <c r="F19" s="343">
        <f t="shared" si="0"/>
        <v>0</v>
      </c>
    </row>
    <row r="20" spans="1:6" customFormat="1" ht="38.25">
      <c r="A20" s="40"/>
      <c r="B20" s="43" t="s">
        <v>124</v>
      </c>
      <c r="C20" s="39"/>
      <c r="D20" s="341"/>
      <c r="E20" s="342"/>
      <c r="F20" s="343">
        <f t="shared" si="0"/>
        <v>0</v>
      </c>
    </row>
    <row r="21" spans="1:6" customFormat="1" ht="14.25">
      <c r="A21" s="40"/>
      <c r="B21" s="44" t="s">
        <v>116</v>
      </c>
      <c r="C21" s="39"/>
      <c r="D21" s="341"/>
      <c r="E21" s="342"/>
      <c r="F21" s="343">
        <f t="shared" si="0"/>
        <v>0</v>
      </c>
    </row>
    <row r="22" spans="1:6" customFormat="1" ht="14.25">
      <c r="A22" s="40"/>
      <c r="B22" s="44" t="s">
        <v>125</v>
      </c>
      <c r="C22" s="39"/>
      <c r="D22" s="341"/>
      <c r="E22" s="342"/>
      <c r="F22" s="343">
        <f t="shared" si="0"/>
        <v>0</v>
      </c>
    </row>
    <row r="23" spans="1:6" customFormat="1" ht="14.25">
      <c r="A23" s="40"/>
      <c r="B23" s="44" t="s">
        <v>118</v>
      </c>
      <c r="C23" s="39"/>
      <c r="D23" s="341"/>
      <c r="E23" s="342"/>
      <c r="F23" s="343">
        <f t="shared" si="0"/>
        <v>0</v>
      </c>
    </row>
    <row r="24" spans="1:6" customFormat="1" ht="14.25">
      <c r="A24" s="40"/>
      <c r="B24" s="44" t="s">
        <v>126</v>
      </c>
      <c r="C24" s="39"/>
      <c r="D24" s="341"/>
      <c r="E24" s="342"/>
      <c r="F24" s="343">
        <f t="shared" si="0"/>
        <v>0</v>
      </c>
    </row>
    <row r="25" spans="1:6" customFormat="1" ht="14.25">
      <c r="A25" s="40"/>
      <c r="B25" s="44" t="s">
        <v>127</v>
      </c>
      <c r="C25" s="39"/>
      <c r="D25" s="341"/>
      <c r="E25" s="342"/>
      <c r="F25" s="343">
        <f t="shared" si="0"/>
        <v>0</v>
      </c>
    </row>
    <row r="26" spans="1:6" customFormat="1" ht="14.25">
      <c r="A26" s="40"/>
      <c r="B26" s="44" t="s">
        <v>128</v>
      </c>
      <c r="C26" s="39"/>
      <c r="D26" s="341"/>
      <c r="E26" s="342"/>
      <c r="F26" s="343">
        <f t="shared" si="0"/>
        <v>0</v>
      </c>
    </row>
    <row r="27" spans="1:6" customFormat="1" ht="14.25">
      <c r="A27" s="40"/>
      <c r="B27" s="44" t="s">
        <v>129</v>
      </c>
      <c r="C27" s="39"/>
      <c r="D27" s="341"/>
      <c r="E27" s="342"/>
      <c r="F27" s="343">
        <f t="shared" si="0"/>
        <v>0</v>
      </c>
    </row>
    <row r="28" spans="1:6" customFormat="1" ht="14.25">
      <c r="A28" s="40"/>
      <c r="B28" s="44"/>
      <c r="C28" s="39"/>
      <c r="D28" s="341"/>
      <c r="E28" s="342"/>
      <c r="F28" s="343">
        <f t="shared" si="0"/>
        <v>0</v>
      </c>
    </row>
    <row r="29" spans="1:6" customFormat="1" ht="14.25">
      <c r="A29" s="40">
        <v>2</v>
      </c>
      <c r="B29" s="41" t="s">
        <v>130</v>
      </c>
      <c r="C29" s="39"/>
      <c r="D29" s="341"/>
      <c r="E29" s="342"/>
      <c r="F29" s="343">
        <f t="shared" si="0"/>
        <v>0</v>
      </c>
    </row>
    <row r="30" spans="1:6" customFormat="1" ht="38.25">
      <c r="A30" s="37"/>
      <c r="B30" s="45" t="s">
        <v>131</v>
      </c>
      <c r="C30" s="39"/>
      <c r="D30" s="341"/>
      <c r="E30" s="342"/>
      <c r="F30" s="343">
        <f t="shared" si="0"/>
        <v>0</v>
      </c>
    </row>
    <row r="31" spans="1:6" customFormat="1" ht="14.25">
      <c r="A31" s="37"/>
      <c r="B31" s="46" t="s">
        <v>132</v>
      </c>
      <c r="C31" s="39"/>
      <c r="D31" s="341"/>
      <c r="E31" s="342"/>
      <c r="F31" s="343">
        <f t="shared" si="0"/>
        <v>0</v>
      </c>
    </row>
    <row r="32" spans="1:6" customFormat="1" ht="25.5">
      <c r="A32" s="37"/>
      <c r="B32" s="45" t="s">
        <v>133</v>
      </c>
      <c r="C32" s="39"/>
      <c r="D32" s="341"/>
      <c r="E32" s="342"/>
      <c r="F32" s="343">
        <f t="shared" si="0"/>
        <v>0</v>
      </c>
    </row>
    <row r="33" spans="1:6" customFormat="1" ht="14.25">
      <c r="A33" s="37"/>
      <c r="B33" s="46"/>
      <c r="C33" s="39"/>
      <c r="D33" s="341"/>
      <c r="E33" s="342"/>
      <c r="F33" s="343">
        <f t="shared" si="0"/>
        <v>0</v>
      </c>
    </row>
    <row r="34" spans="1:6" customFormat="1" ht="14.25">
      <c r="A34" s="40">
        <v>2.1</v>
      </c>
      <c r="B34" s="41" t="s">
        <v>134</v>
      </c>
      <c r="C34" s="39"/>
      <c r="D34" s="341"/>
      <c r="E34" s="342"/>
      <c r="F34" s="343">
        <f t="shared" si="0"/>
        <v>0</v>
      </c>
    </row>
    <row r="35" spans="1:6" customFormat="1" ht="25.5">
      <c r="A35" s="40" t="s">
        <v>135</v>
      </c>
      <c r="B35" s="47" t="s">
        <v>136</v>
      </c>
      <c r="C35" s="39"/>
      <c r="D35" s="341"/>
      <c r="E35" s="342"/>
      <c r="F35" s="343">
        <f t="shared" si="0"/>
        <v>0</v>
      </c>
    </row>
    <row r="36" spans="1:6" customFormat="1" ht="14.25">
      <c r="A36" s="37"/>
      <c r="B36" s="46"/>
      <c r="C36" s="39"/>
      <c r="D36" s="341"/>
      <c r="E36" s="342"/>
      <c r="F36" s="343">
        <f t="shared" si="0"/>
        <v>0</v>
      </c>
    </row>
    <row r="37" spans="1:6" customFormat="1" ht="25.5">
      <c r="A37" s="48" t="s">
        <v>137</v>
      </c>
      <c r="B37" s="43" t="s">
        <v>138</v>
      </c>
      <c r="C37" s="48" t="s">
        <v>113</v>
      </c>
      <c r="D37" s="333"/>
      <c r="E37" s="342"/>
      <c r="F37" s="343">
        <f t="shared" si="0"/>
        <v>0</v>
      </c>
    </row>
    <row r="38" spans="1:6" customFormat="1">
      <c r="A38" s="48"/>
      <c r="B38" s="43"/>
      <c r="C38" s="48"/>
      <c r="D38" s="333"/>
      <c r="E38" s="342"/>
      <c r="F38" s="343">
        <f t="shared" si="0"/>
        <v>0</v>
      </c>
    </row>
    <row r="39" spans="1:6" customFormat="1" ht="25.5">
      <c r="A39" s="48" t="s">
        <v>139</v>
      </c>
      <c r="B39" s="43" t="s">
        <v>140</v>
      </c>
      <c r="C39" s="48"/>
      <c r="D39" s="333"/>
      <c r="E39" s="342"/>
      <c r="F39" s="343">
        <f t="shared" si="0"/>
        <v>0</v>
      </c>
    </row>
    <row r="40" spans="1:6" customFormat="1" ht="14.25">
      <c r="A40" s="37"/>
      <c r="B40" s="46"/>
      <c r="C40" s="50"/>
      <c r="D40" s="341"/>
      <c r="E40" s="342"/>
      <c r="F40" s="343">
        <f t="shared" si="0"/>
        <v>0</v>
      </c>
    </row>
    <row r="41" spans="1:6" customFormat="1" ht="38.25">
      <c r="A41" s="48" t="s">
        <v>141</v>
      </c>
      <c r="B41" s="43" t="s">
        <v>142</v>
      </c>
      <c r="C41" s="48" t="s">
        <v>113</v>
      </c>
      <c r="D41" s="333"/>
      <c r="E41" s="342"/>
      <c r="F41" s="343">
        <f t="shared" si="0"/>
        <v>0</v>
      </c>
    </row>
    <row r="42" spans="1:6" customFormat="1" ht="14.25">
      <c r="A42" s="37"/>
      <c r="B42" s="46"/>
      <c r="C42" s="50"/>
      <c r="D42" s="341"/>
      <c r="E42" s="342"/>
      <c r="F42" s="343">
        <f t="shared" si="0"/>
        <v>0</v>
      </c>
    </row>
    <row r="43" spans="1:6" customFormat="1" ht="38.25">
      <c r="A43" s="48" t="s">
        <v>143</v>
      </c>
      <c r="B43" s="43" t="s">
        <v>144</v>
      </c>
      <c r="C43" s="48" t="s">
        <v>113</v>
      </c>
      <c r="D43" s="333"/>
      <c r="E43" s="342"/>
      <c r="F43" s="343">
        <f t="shared" si="0"/>
        <v>0</v>
      </c>
    </row>
    <row r="44" spans="1:6" customFormat="1">
      <c r="A44" s="48"/>
      <c r="B44" s="43"/>
      <c r="C44" s="48"/>
      <c r="D44" s="333"/>
      <c r="E44" s="342"/>
      <c r="F44" s="343">
        <f t="shared" si="0"/>
        <v>0</v>
      </c>
    </row>
    <row r="45" spans="1:6" customFormat="1" ht="38.25">
      <c r="A45" s="48" t="s">
        <v>143</v>
      </c>
      <c r="B45" s="43" t="s">
        <v>145</v>
      </c>
      <c r="C45" s="48" t="s">
        <v>113</v>
      </c>
      <c r="D45" s="333"/>
      <c r="E45" s="342"/>
      <c r="F45" s="343">
        <f t="shared" si="0"/>
        <v>0</v>
      </c>
    </row>
    <row r="46" spans="1:6" customFormat="1">
      <c r="A46" s="48"/>
      <c r="B46" s="43"/>
      <c r="C46" s="48"/>
      <c r="D46" s="333"/>
      <c r="E46" s="342"/>
      <c r="F46" s="343">
        <f t="shared" si="0"/>
        <v>0</v>
      </c>
    </row>
    <row r="47" spans="1:6" customFormat="1" ht="25.5">
      <c r="A47" s="48" t="s">
        <v>146</v>
      </c>
      <c r="B47" s="43" t="s">
        <v>147</v>
      </c>
      <c r="C47" s="48" t="s">
        <v>113</v>
      </c>
      <c r="D47" s="333"/>
      <c r="E47" s="342"/>
      <c r="F47" s="343">
        <f t="shared" si="0"/>
        <v>0</v>
      </c>
    </row>
    <row r="48" spans="1:6" customFormat="1">
      <c r="A48" s="48"/>
      <c r="B48" s="43"/>
      <c r="C48" s="48"/>
      <c r="D48" s="333"/>
      <c r="E48" s="342"/>
      <c r="F48" s="343">
        <f t="shared" si="0"/>
        <v>0</v>
      </c>
    </row>
    <row r="49" spans="1:6" customFormat="1" ht="14.25">
      <c r="A49" s="40">
        <v>2.2000000000000002</v>
      </c>
      <c r="B49" s="274" t="s">
        <v>148</v>
      </c>
      <c r="C49" s="52"/>
      <c r="D49" s="341"/>
      <c r="E49" s="342"/>
      <c r="F49" s="343">
        <f t="shared" si="0"/>
        <v>0</v>
      </c>
    </row>
    <row r="50" spans="1:6" customFormat="1" ht="14.25">
      <c r="A50" s="53" t="s">
        <v>149</v>
      </c>
      <c r="B50" s="54" t="s">
        <v>150</v>
      </c>
      <c r="C50" s="52" t="s">
        <v>113</v>
      </c>
      <c r="D50" s="341"/>
      <c r="E50" s="342"/>
      <c r="F50" s="343">
        <f t="shared" si="0"/>
        <v>0</v>
      </c>
    </row>
    <row r="51" spans="1:6" customFormat="1" ht="14.25">
      <c r="A51" s="53"/>
      <c r="B51" s="43" t="s">
        <v>151</v>
      </c>
      <c r="C51" s="52"/>
      <c r="D51" s="341"/>
      <c r="E51" s="342"/>
      <c r="F51" s="343">
        <f t="shared" si="0"/>
        <v>0</v>
      </c>
    </row>
    <row r="52" spans="1:6" customFormat="1" ht="14.25">
      <c r="A52" s="53"/>
      <c r="B52" s="43" t="s">
        <v>152</v>
      </c>
      <c r="C52" s="52"/>
      <c r="D52" s="341"/>
      <c r="E52" s="342"/>
      <c r="F52" s="343">
        <f t="shared" si="0"/>
        <v>0</v>
      </c>
    </row>
    <row r="53" spans="1:6" customFormat="1" ht="14.25">
      <c r="A53" s="53"/>
      <c r="B53" s="274"/>
      <c r="C53" s="52"/>
      <c r="D53" s="341"/>
      <c r="E53" s="342"/>
      <c r="F53" s="343">
        <f t="shared" si="0"/>
        <v>0</v>
      </c>
    </row>
    <row r="54" spans="1:6" ht="40.5" customHeight="1">
      <c r="A54" s="398" t="s">
        <v>153</v>
      </c>
      <c r="B54" s="384" t="s">
        <v>488</v>
      </c>
      <c r="C54" s="385" t="s">
        <v>113</v>
      </c>
      <c r="D54" s="409">
        <f>'KARIME ELECTRICAL JMS'!E55</f>
        <v>1</v>
      </c>
      <c r="E54" s="410">
        <v>39000</v>
      </c>
      <c r="F54" s="343">
        <f t="shared" si="0"/>
        <v>39000</v>
      </c>
    </row>
    <row r="55" spans="1:6" customFormat="1" ht="14.25">
      <c r="A55" s="53"/>
      <c r="B55" s="43" t="s">
        <v>485</v>
      </c>
      <c r="C55" s="52"/>
      <c r="D55" s="341"/>
      <c r="E55" s="342"/>
      <c r="F55" s="343">
        <f t="shared" si="0"/>
        <v>0</v>
      </c>
    </row>
    <row r="56" spans="1:6" customFormat="1" ht="14.25">
      <c r="A56" s="53"/>
      <c r="B56" s="43" t="s">
        <v>486</v>
      </c>
      <c r="C56" s="52"/>
      <c r="D56" s="341">
        <v>0</v>
      </c>
      <c r="E56" s="342"/>
      <c r="F56" s="343">
        <f t="shared" si="0"/>
        <v>0</v>
      </c>
    </row>
    <row r="57" spans="1:6" customFormat="1" ht="14.25">
      <c r="A57" s="53"/>
      <c r="B57" s="43" t="s">
        <v>487</v>
      </c>
      <c r="C57" s="52"/>
      <c r="D57" s="341"/>
      <c r="E57" s="342"/>
      <c r="F57" s="343">
        <f t="shared" si="0"/>
        <v>0</v>
      </c>
    </row>
    <row r="58" spans="1:6" customFormat="1" ht="14.25">
      <c r="A58" s="53"/>
      <c r="B58" s="43"/>
      <c r="C58" s="52"/>
      <c r="D58" s="341"/>
      <c r="E58" s="342"/>
      <c r="F58" s="343">
        <f t="shared" si="0"/>
        <v>0</v>
      </c>
    </row>
    <row r="59" spans="1:6" customFormat="1" ht="14.25">
      <c r="A59" s="53" t="s">
        <v>158</v>
      </c>
      <c r="B59" s="54" t="s">
        <v>159</v>
      </c>
      <c r="C59" s="52" t="s">
        <v>113</v>
      </c>
      <c r="D59" s="341"/>
      <c r="E59" s="342"/>
      <c r="F59" s="343">
        <f t="shared" si="0"/>
        <v>0</v>
      </c>
    </row>
    <row r="60" spans="1:6" customFormat="1" ht="14.25">
      <c r="A60" s="40"/>
      <c r="B60" s="43" t="s">
        <v>160</v>
      </c>
      <c r="C60" s="55"/>
      <c r="D60" s="341"/>
      <c r="E60" s="342"/>
      <c r="F60" s="343">
        <f t="shared" si="0"/>
        <v>0</v>
      </c>
    </row>
    <row r="61" spans="1:6" customFormat="1" ht="14.25">
      <c r="A61" s="40"/>
      <c r="B61" s="43" t="s">
        <v>161</v>
      </c>
      <c r="C61" s="55"/>
      <c r="D61" s="341"/>
      <c r="E61" s="342"/>
      <c r="F61" s="343">
        <f t="shared" si="0"/>
        <v>0</v>
      </c>
    </row>
    <row r="62" spans="1:6" customFormat="1" ht="14.25">
      <c r="A62" s="40"/>
      <c r="B62" s="274"/>
      <c r="C62" s="52"/>
      <c r="D62" s="341"/>
      <c r="E62" s="342"/>
      <c r="F62" s="343">
        <f t="shared" si="0"/>
        <v>0</v>
      </c>
    </row>
    <row r="63" spans="1:6" customFormat="1">
      <c r="A63" s="82"/>
      <c r="B63" s="275"/>
      <c r="C63" s="82"/>
      <c r="D63" s="302"/>
      <c r="E63" s="344"/>
      <c r="F63" s="343">
        <f t="shared" si="0"/>
        <v>0</v>
      </c>
    </row>
    <row r="64" spans="1:6" customFormat="1">
      <c r="A64" s="82"/>
      <c r="B64" s="275"/>
      <c r="C64" s="82"/>
      <c r="D64" s="302"/>
      <c r="E64" s="344"/>
      <c r="F64" s="343">
        <f t="shared" si="0"/>
        <v>0</v>
      </c>
    </row>
    <row r="65" spans="1:6" customFormat="1">
      <c r="A65" s="83">
        <v>2</v>
      </c>
      <c r="B65" s="274" t="s">
        <v>163</v>
      </c>
      <c r="C65" s="84"/>
      <c r="D65" s="345"/>
      <c r="E65" s="346"/>
      <c r="F65" s="343">
        <f t="shared" si="0"/>
        <v>0</v>
      </c>
    </row>
    <row r="66" spans="1:6" customFormat="1" ht="14.25">
      <c r="A66" s="79">
        <v>2.1</v>
      </c>
      <c r="B66" s="80" t="s">
        <v>164</v>
      </c>
      <c r="C66" s="81"/>
      <c r="D66" s="327"/>
      <c r="E66" s="328"/>
      <c r="F66" s="343">
        <f t="shared" si="0"/>
        <v>0</v>
      </c>
    </row>
    <row r="67" spans="1:6" customFormat="1" ht="213.75">
      <c r="A67" s="62"/>
      <c r="B67" s="276" t="s">
        <v>165</v>
      </c>
      <c r="C67" s="63"/>
      <c r="D67" s="329"/>
      <c r="E67" s="330"/>
      <c r="F67" s="343">
        <f t="shared" si="0"/>
        <v>0</v>
      </c>
    </row>
    <row r="68" spans="1:6" customFormat="1" ht="14.25">
      <c r="A68" s="62" t="s">
        <v>135</v>
      </c>
      <c r="B68" s="65" t="s">
        <v>166</v>
      </c>
      <c r="C68" s="66"/>
      <c r="D68" s="329"/>
      <c r="E68" s="330"/>
      <c r="F68" s="343">
        <f t="shared" si="0"/>
        <v>0</v>
      </c>
    </row>
    <row r="69" spans="1:6" customFormat="1" ht="14.25">
      <c r="A69" s="62" t="s">
        <v>167</v>
      </c>
      <c r="B69" s="68" t="s">
        <v>168</v>
      </c>
      <c r="C69" s="66" t="s">
        <v>169</v>
      </c>
      <c r="D69" s="329"/>
      <c r="E69" s="330"/>
      <c r="F69" s="343">
        <f t="shared" si="0"/>
        <v>0</v>
      </c>
    </row>
    <row r="70" spans="1:6" ht="14.25">
      <c r="A70" s="399" t="s">
        <v>170</v>
      </c>
      <c r="B70" s="386" t="s">
        <v>171</v>
      </c>
      <c r="C70" s="386" t="s">
        <v>169</v>
      </c>
      <c r="D70" s="411">
        <f>'KARIME ELECTRICAL JMS'!E72</f>
        <v>98.7</v>
      </c>
      <c r="E70" s="412">
        <v>550</v>
      </c>
      <c r="F70" s="343">
        <f t="shared" si="0"/>
        <v>54285</v>
      </c>
    </row>
    <row r="71" spans="1:6" customFormat="1" ht="14.25">
      <c r="A71" s="62" t="s">
        <v>173</v>
      </c>
      <c r="B71" s="68" t="s">
        <v>174</v>
      </c>
      <c r="C71" s="66" t="s">
        <v>169</v>
      </c>
      <c r="D71" s="329"/>
      <c r="E71" s="330"/>
      <c r="F71" s="343">
        <f t="shared" ref="F71:F134" si="1">E71*D71</f>
        <v>0</v>
      </c>
    </row>
    <row r="72" spans="1:6" customFormat="1" ht="14.25">
      <c r="A72" s="62" t="s">
        <v>175</v>
      </c>
      <c r="B72" s="70" t="s">
        <v>176</v>
      </c>
      <c r="C72" s="66"/>
      <c r="D72" s="329"/>
      <c r="E72" s="330"/>
      <c r="F72" s="343">
        <f t="shared" si="1"/>
        <v>0</v>
      </c>
    </row>
    <row r="73" spans="1:6" customFormat="1" ht="14.25">
      <c r="A73" s="62" t="s">
        <v>167</v>
      </c>
      <c r="B73" s="68" t="s">
        <v>177</v>
      </c>
      <c r="C73" s="66" t="s">
        <v>169</v>
      </c>
      <c r="D73" s="334"/>
      <c r="E73" s="330"/>
      <c r="F73" s="343">
        <f t="shared" si="1"/>
        <v>0</v>
      </c>
    </row>
    <row r="74" spans="1:6" ht="14.25">
      <c r="A74" s="399" t="s">
        <v>170</v>
      </c>
      <c r="B74" s="386" t="s">
        <v>178</v>
      </c>
      <c r="C74" s="386" t="s">
        <v>169</v>
      </c>
      <c r="D74" s="374"/>
      <c r="E74" s="375"/>
      <c r="F74" s="343">
        <f t="shared" si="1"/>
        <v>0</v>
      </c>
    </row>
    <row r="75" spans="1:6" customFormat="1" ht="14.25">
      <c r="A75" s="62" t="s">
        <v>173</v>
      </c>
      <c r="B75" s="68" t="s">
        <v>174</v>
      </c>
      <c r="C75" s="66" t="s">
        <v>169</v>
      </c>
      <c r="D75" s="329"/>
      <c r="E75" s="330"/>
      <c r="F75" s="343">
        <f t="shared" si="1"/>
        <v>0</v>
      </c>
    </row>
    <row r="76" spans="1:6" customFormat="1" ht="14.25">
      <c r="A76" s="62" t="s">
        <v>179</v>
      </c>
      <c r="B76" s="68" t="s">
        <v>180</v>
      </c>
      <c r="C76" s="66" t="s">
        <v>169</v>
      </c>
      <c r="D76" s="335"/>
      <c r="E76" s="330"/>
      <c r="F76" s="343">
        <f t="shared" si="1"/>
        <v>0</v>
      </c>
    </row>
    <row r="77" spans="1:6" customFormat="1" ht="14.25">
      <c r="A77" s="62" t="s">
        <v>181</v>
      </c>
      <c r="B77" s="68" t="s">
        <v>182</v>
      </c>
      <c r="C77" s="66" t="s">
        <v>169</v>
      </c>
      <c r="D77" s="329"/>
      <c r="E77" s="330"/>
      <c r="F77" s="343">
        <f t="shared" si="1"/>
        <v>0</v>
      </c>
    </row>
    <row r="78" spans="1:6" customFormat="1" ht="14.25">
      <c r="A78" s="62" t="s">
        <v>183</v>
      </c>
      <c r="B78" s="73" t="s">
        <v>184</v>
      </c>
      <c r="C78" s="66" t="s">
        <v>169</v>
      </c>
      <c r="D78" s="329"/>
      <c r="E78" s="330"/>
      <c r="F78" s="343">
        <f t="shared" si="1"/>
        <v>0</v>
      </c>
    </row>
    <row r="79" spans="1:6" customFormat="1" ht="14.25">
      <c r="A79" s="62" t="s">
        <v>185</v>
      </c>
      <c r="B79" s="68" t="s">
        <v>186</v>
      </c>
      <c r="C79" s="66" t="s">
        <v>169</v>
      </c>
      <c r="D79" s="329"/>
      <c r="E79" s="330"/>
      <c r="F79" s="343">
        <f t="shared" si="1"/>
        <v>0</v>
      </c>
    </row>
    <row r="80" spans="1:6" customFormat="1" ht="14.25">
      <c r="A80" s="62" t="s">
        <v>187</v>
      </c>
      <c r="B80" s="68" t="s">
        <v>188</v>
      </c>
      <c r="C80" s="66" t="s">
        <v>169</v>
      </c>
      <c r="D80" s="329"/>
      <c r="E80" s="330"/>
      <c r="F80" s="343">
        <f t="shared" si="1"/>
        <v>0</v>
      </c>
    </row>
    <row r="81" spans="1:6" customFormat="1" ht="14.25">
      <c r="A81" s="62" t="s">
        <v>189</v>
      </c>
      <c r="B81" s="68" t="s">
        <v>190</v>
      </c>
      <c r="C81" s="66" t="s">
        <v>169</v>
      </c>
      <c r="D81" s="329"/>
      <c r="E81" s="330"/>
      <c r="F81" s="343">
        <f t="shared" si="1"/>
        <v>0</v>
      </c>
    </row>
    <row r="82" spans="1:6" customFormat="1" ht="14.25">
      <c r="A82" s="62" t="s">
        <v>191</v>
      </c>
      <c r="B82" s="70" t="s">
        <v>192</v>
      </c>
      <c r="C82" s="66"/>
      <c r="D82" s="329"/>
      <c r="E82" s="330"/>
      <c r="F82" s="343">
        <f t="shared" si="1"/>
        <v>0</v>
      </c>
    </row>
    <row r="83" spans="1:6" customFormat="1" ht="14.25">
      <c r="A83" s="62" t="s">
        <v>167</v>
      </c>
      <c r="B83" s="68" t="s">
        <v>180</v>
      </c>
      <c r="C83" s="66" t="s">
        <v>169</v>
      </c>
      <c r="D83" s="329"/>
      <c r="E83" s="330"/>
      <c r="F83" s="343">
        <f t="shared" si="1"/>
        <v>0</v>
      </c>
    </row>
    <row r="84" spans="1:6" customFormat="1" ht="14.25">
      <c r="A84" s="62" t="s">
        <v>170</v>
      </c>
      <c r="B84" s="68" t="s">
        <v>182</v>
      </c>
      <c r="C84" s="66" t="s">
        <v>169</v>
      </c>
      <c r="D84" s="329"/>
      <c r="E84" s="330"/>
      <c r="F84" s="343">
        <f t="shared" si="1"/>
        <v>0</v>
      </c>
    </row>
    <row r="85" spans="1:6" customFormat="1" ht="14.25">
      <c r="A85" s="62" t="s">
        <v>173</v>
      </c>
      <c r="B85" s="68" t="s">
        <v>188</v>
      </c>
      <c r="C85" s="66" t="s">
        <v>169</v>
      </c>
      <c r="D85" s="329"/>
      <c r="E85" s="330"/>
      <c r="F85" s="343">
        <f t="shared" si="1"/>
        <v>0</v>
      </c>
    </row>
    <row r="86" spans="1:6" customFormat="1" ht="14.25">
      <c r="A86" s="62" t="s">
        <v>179</v>
      </c>
      <c r="B86" s="68" t="s">
        <v>193</v>
      </c>
      <c r="C86" s="66" t="s">
        <v>169</v>
      </c>
      <c r="D86" s="329"/>
      <c r="E86" s="330"/>
      <c r="F86" s="343">
        <f t="shared" si="1"/>
        <v>0</v>
      </c>
    </row>
    <row r="87" spans="1:6" customFormat="1" ht="14.25">
      <c r="A87" s="62" t="s">
        <v>181</v>
      </c>
      <c r="B87" s="68" t="s">
        <v>194</v>
      </c>
      <c r="C87" s="66" t="s">
        <v>169</v>
      </c>
      <c r="D87" s="329"/>
      <c r="E87" s="330"/>
      <c r="F87" s="343">
        <f t="shared" si="1"/>
        <v>0</v>
      </c>
    </row>
    <row r="88" spans="1:6" customFormat="1" ht="14.25">
      <c r="A88" s="62"/>
      <c r="B88" s="68"/>
      <c r="C88" s="66"/>
      <c r="D88" s="329"/>
      <c r="E88" s="330"/>
      <c r="F88" s="343">
        <f t="shared" si="1"/>
        <v>0</v>
      </c>
    </row>
    <row r="89" spans="1:6" customFormat="1" ht="14.25">
      <c r="A89" s="62" t="s">
        <v>195</v>
      </c>
      <c r="B89" s="70" t="s">
        <v>196</v>
      </c>
      <c r="C89" s="66"/>
      <c r="D89" s="329"/>
      <c r="E89" s="330"/>
      <c r="F89" s="343">
        <f t="shared" si="1"/>
        <v>0</v>
      </c>
    </row>
    <row r="90" spans="1:6" customFormat="1" ht="42.75">
      <c r="A90" s="62" t="s">
        <v>167</v>
      </c>
      <c r="B90" s="276" t="s">
        <v>197</v>
      </c>
      <c r="C90" s="66" t="s">
        <v>169</v>
      </c>
      <c r="D90" s="329"/>
      <c r="E90" s="330"/>
      <c r="F90" s="343">
        <f t="shared" si="1"/>
        <v>0</v>
      </c>
    </row>
    <row r="91" spans="1:6" customFormat="1" ht="14.25">
      <c r="A91" s="62"/>
      <c r="B91" s="70" t="s">
        <v>198</v>
      </c>
      <c r="C91" s="66"/>
      <c r="D91" s="329"/>
      <c r="E91" s="330"/>
      <c r="F91" s="343">
        <f t="shared" si="1"/>
        <v>0</v>
      </c>
    </row>
    <row r="92" spans="1:6" customFormat="1" ht="14.25">
      <c r="A92" s="62"/>
      <c r="B92" s="70"/>
      <c r="C92" s="66"/>
      <c r="D92" s="329"/>
      <c r="E92" s="330"/>
      <c r="F92" s="343">
        <f t="shared" si="1"/>
        <v>0</v>
      </c>
    </row>
    <row r="93" spans="1:6" customFormat="1" ht="14.25">
      <c r="A93" s="62">
        <v>2.2000000000000002</v>
      </c>
      <c r="B93" s="74" t="s">
        <v>199</v>
      </c>
      <c r="C93" s="66"/>
      <c r="D93" s="329"/>
      <c r="E93" s="330"/>
      <c r="F93" s="343">
        <f t="shared" si="1"/>
        <v>0</v>
      </c>
    </row>
    <row r="94" spans="1:6" customFormat="1" ht="57">
      <c r="A94" s="62"/>
      <c r="B94" s="73" t="s">
        <v>200</v>
      </c>
      <c r="C94" s="66"/>
      <c r="D94" s="329"/>
      <c r="E94" s="330"/>
      <c r="F94" s="343">
        <f t="shared" si="1"/>
        <v>0</v>
      </c>
    </row>
    <row r="95" spans="1:6" customFormat="1" ht="14.25">
      <c r="A95" s="62" t="s">
        <v>167</v>
      </c>
      <c r="B95" s="68" t="s">
        <v>201</v>
      </c>
      <c r="C95" s="66" t="s">
        <v>113</v>
      </c>
      <c r="D95" s="329"/>
      <c r="E95" s="330"/>
      <c r="F95" s="343">
        <f t="shared" si="1"/>
        <v>0</v>
      </c>
    </row>
    <row r="96" spans="1:6" ht="14.25">
      <c r="A96" s="399" t="s">
        <v>170</v>
      </c>
      <c r="B96" s="386" t="s">
        <v>171</v>
      </c>
      <c r="C96" s="386" t="s">
        <v>113</v>
      </c>
      <c r="D96" s="416">
        <f>'KARIME ELECTRICAL JMS'!E100</f>
        <v>2</v>
      </c>
      <c r="E96" s="417">
        <v>450</v>
      </c>
      <c r="F96" s="343">
        <f t="shared" si="1"/>
        <v>900</v>
      </c>
    </row>
    <row r="97" spans="1:6" customFormat="1" ht="14.25">
      <c r="A97" s="62" t="s">
        <v>173</v>
      </c>
      <c r="B97" s="68" t="s">
        <v>174</v>
      </c>
      <c r="C97" s="66" t="s">
        <v>113</v>
      </c>
      <c r="D97" s="329"/>
      <c r="E97" s="330"/>
      <c r="F97" s="343">
        <f t="shared" si="1"/>
        <v>0</v>
      </c>
    </row>
    <row r="98" spans="1:6" ht="14.25">
      <c r="A98" s="399" t="s">
        <v>202</v>
      </c>
      <c r="B98" s="386" t="s">
        <v>203</v>
      </c>
      <c r="C98" s="386" t="s">
        <v>113</v>
      </c>
      <c r="D98" s="373"/>
      <c r="E98" s="375"/>
      <c r="F98" s="343">
        <f t="shared" si="1"/>
        <v>0</v>
      </c>
    </row>
    <row r="99" spans="1:6" customFormat="1" ht="14.25">
      <c r="A99" s="62" t="s">
        <v>181</v>
      </c>
      <c r="B99" s="68" t="s">
        <v>174</v>
      </c>
      <c r="C99" s="66" t="s">
        <v>113</v>
      </c>
      <c r="D99" s="329"/>
      <c r="E99" s="330"/>
      <c r="F99" s="343">
        <f t="shared" si="1"/>
        <v>0</v>
      </c>
    </row>
    <row r="100" spans="1:6" customFormat="1" ht="14.25">
      <c r="A100" s="62" t="s">
        <v>183</v>
      </c>
      <c r="B100" s="68" t="s">
        <v>180</v>
      </c>
      <c r="C100" s="66" t="s">
        <v>113</v>
      </c>
      <c r="D100" s="335"/>
      <c r="E100" s="330"/>
      <c r="F100" s="343">
        <f t="shared" si="1"/>
        <v>0</v>
      </c>
    </row>
    <row r="101" spans="1:6" customFormat="1" ht="14.25">
      <c r="A101" s="62" t="s">
        <v>185</v>
      </c>
      <c r="B101" s="68" t="s">
        <v>182</v>
      </c>
      <c r="C101" s="66" t="s">
        <v>113</v>
      </c>
      <c r="D101" s="329"/>
      <c r="E101" s="330"/>
      <c r="F101" s="343">
        <f t="shared" si="1"/>
        <v>0</v>
      </c>
    </row>
    <row r="102" spans="1:6" customFormat="1" ht="14.25">
      <c r="A102" s="62" t="s">
        <v>187</v>
      </c>
      <c r="B102" s="73" t="s">
        <v>184</v>
      </c>
      <c r="C102" s="66" t="s">
        <v>113</v>
      </c>
      <c r="D102" s="329"/>
      <c r="E102" s="330"/>
      <c r="F102" s="343">
        <f t="shared" si="1"/>
        <v>0</v>
      </c>
    </row>
    <row r="103" spans="1:6" customFormat="1" ht="14.25">
      <c r="A103" s="62" t="s">
        <v>189</v>
      </c>
      <c r="B103" s="68" t="s">
        <v>186</v>
      </c>
      <c r="C103" s="66" t="s">
        <v>113</v>
      </c>
      <c r="D103" s="329"/>
      <c r="E103" s="330"/>
      <c r="F103" s="343">
        <f t="shared" si="1"/>
        <v>0</v>
      </c>
    </row>
    <row r="104" spans="1:6" customFormat="1" ht="14.25">
      <c r="A104" s="62" t="s">
        <v>204</v>
      </c>
      <c r="B104" s="68" t="s">
        <v>188</v>
      </c>
      <c r="C104" s="66" t="s">
        <v>113</v>
      </c>
      <c r="D104" s="329"/>
      <c r="E104" s="330"/>
      <c r="F104" s="343">
        <f t="shared" si="1"/>
        <v>0</v>
      </c>
    </row>
    <row r="105" spans="1:6" customFormat="1" ht="14.25">
      <c r="A105" s="62" t="s">
        <v>205</v>
      </c>
      <c r="B105" s="68" t="s">
        <v>190</v>
      </c>
      <c r="C105" s="66" t="s">
        <v>113</v>
      </c>
      <c r="D105" s="329"/>
      <c r="E105" s="330"/>
      <c r="F105" s="343">
        <f t="shared" si="1"/>
        <v>0</v>
      </c>
    </row>
    <row r="106" spans="1:6" customFormat="1" ht="14.25">
      <c r="A106" s="62" t="s">
        <v>206</v>
      </c>
      <c r="B106" s="68" t="s">
        <v>207</v>
      </c>
      <c r="C106" s="66"/>
      <c r="D106" s="329"/>
      <c r="E106" s="330"/>
      <c r="F106" s="343">
        <f t="shared" si="1"/>
        <v>0</v>
      </c>
    </row>
    <row r="107" spans="1:6" customFormat="1" ht="14.25">
      <c r="A107" s="62" t="s">
        <v>208</v>
      </c>
      <c r="B107" s="68" t="s">
        <v>180</v>
      </c>
      <c r="C107" s="66" t="s">
        <v>113</v>
      </c>
      <c r="D107" s="329"/>
      <c r="E107" s="330"/>
      <c r="F107" s="343">
        <f t="shared" si="1"/>
        <v>0</v>
      </c>
    </row>
    <row r="108" spans="1:6" customFormat="1" ht="14.25">
      <c r="A108" s="62" t="s">
        <v>209</v>
      </c>
      <c r="B108" s="68" t="s">
        <v>182</v>
      </c>
      <c r="C108" s="66" t="s">
        <v>113</v>
      </c>
      <c r="D108" s="329"/>
      <c r="E108" s="330"/>
      <c r="F108" s="343">
        <f t="shared" si="1"/>
        <v>0</v>
      </c>
    </row>
    <row r="109" spans="1:6" customFormat="1" ht="14.25">
      <c r="A109" s="62" t="s">
        <v>210</v>
      </c>
      <c r="B109" s="68" t="s">
        <v>188</v>
      </c>
      <c r="C109" s="66" t="s">
        <v>113</v>
      </c>
      <c r="D109" s="329"/>
      <c r="E109" s="330"/>
      <c r="F109" s="343">
        <f t="shared" si="1"/>
        <v>0</v>
      </c>
    </row>
    <row r="110" spans="1:6" customFormat="1" ht="14.25">
      <c r="A110" s="62" t="s">
        <v>211</v>
      </c>
      <c r="B110" s="68" t="s">
        <v>212</v>
      </c>
      <c r="C110" s="66" t="s">
        <v>113</v>
      </c>
      <c r="D110" s="329"/>
      <c r="E110" s="330"/>
      <c r="F110" s="343">
        <f t="shared" si="1"/>
        <v>0</v>
      </c>
    </row>
    <row r="111" spans="1:6" customFormat="1" ht="14.25">
      <c r="A111" s="62" t="s">
        <v>213</v>
      </c>
      <c r="B111" s="68" t="s">
        <v>214</v>
      </c>
      <c r="C111" s="66" t="s">
        <v>113</v>
      </c>
      <c r="D111" s="329"/>
      <c r="E111" s="330"/>
      <c r="F111" s="343">
        <f t="shared" si="1"/>
        <v>0</v>
      </c>
    </row>
    <row r="112" spans="1:6" customFormat="1" ht="14.25">
      <c r="A112" s="62"/>
      <c r="B112" s="68"/>
      <c r="C112" s="66"/>
      <c r="D112" s="329"/>
      <c r="E112" s="330"/>
      <c r="F112" s="343">
        <f t="shared" si="1"/>
        <v>0</v>
      </c>
    </row>
    <row r="113" spans="1:6" customFormat="1" ht="14.25">
      <c r="A113" s="62"/>
      <c r="B113" s="75" t="s">
        <v>215</v>
      </c>
      <c r="C113" s="66"/>
      <c r="D113" s="329"/>
      <c r="E113" s="330"/>
      <c r="F113" s="343">
        <f t="shared" si="1"/>
        <v>0</v>
      </c>
    </row>
    <row r="114" spans="1:6" customFormat="1" ht="14.25">
      <c r="A114" s="62"/>
      <c r="B114" s="75"/>
      <c r="C114" s="66"/>
      <c r="D114" s="329"/>
      <c r="E114" s="330"/>
      <c r="F114" s="343">
        <f t="shared" si="1"/>
        <v>0</v>
      </c>
    </row>
    <row r="115" spans="1:6" customFormat="1">
      <c r="B115" s="263"/>
      <c r="D115" s="340"/>
      <c r="E115" s="340"/>
      <c r="F115" s="343">
        <f t="shared" si="1"/>
        <v>0</v>
      </c>
    </row>
    <row r="116" spans="1:6" customFormat="1" ht="14.25">
      <c r="A116" s="86">
        <v>3</v>
      </c>
      <c r="B116" s="277" t="s">
        <v>217</v>
      </c>
      <c r="C116" s="88"/>
      <c r="D116" s="347"/>
      <c r="E116" s="348"/>
      <c r="F116" s="343">
        <f t="shared" si="1"/>
        <v>0</v>
      </c>
    </row>
    <row r="117" spans="1:6" customFormat="1" ht="114.75">
      <c r="A117" s="89">
        <v>3.1</v>
      </c>
      <c r="B117" s="99" t="s">
        <v>218</v>
      </c>
      <c r="C117" s="91"/>
      <c r="D117" s="347"/>
      <c r="E117" s="350"/>
      <c r="F117" s="343">
        <f t="shared" si="1"/>
        <v>0</v>
      </c>
    </row>
    <row r="118" spans="1:6" customFormat="1">
      <c r="A118" s="89" t="s">
        <v>167</v>
      </c>
      <c r="B118" s="278" t="s">
        <v>219</v>
      </c>
      <c r="C118" s="91" t="s">
        <v>169</v>
      </c>
      <c r="D118" s="352"/>
      <c r="E118" s="350"/>
      <c r="F118" s="343">
        <f t="shared" si="1"/>
        <v>0</v>
      </c>
    </row>
    <row r="119" spans="1:6" customFormat="1">
      <c r="A119" s="89" t="s">
        <v>170</v>
      </c>
      <c r="B119" s="278" t="s">
        <v>220</v>
      </c>
      <c r="C119" s="91" t="s">
        <v>169</v>
      </c>
      <c r="D119" s="352"/>
      <c r="E119" s="350"/>
      <c r="F119" s="343">
        <f t="shared" si="1"/>
        <v>0</v>
      </c>
    </row>
    <row r="120" spans="1:6" customFormat="1">
      <c r="A120" s="86"/>
      <c r="B120" s="277"/>
      <c r="C120" s="91"/>
      <c r="D120" s="347"/>
      <c r="E120" s="350"/>
      <c r="F120" s="343">
        <f t="shared" si="1"/>
        <v>0</v>
      </c>
    </row>
    <row r="121" spans="1:6" customFormat="1" ht="140.25">
      <c r="A121" s="89">
        <v>3.2</v>
      </c>
      <c r="B121" s="279" t="s">
        <v>221</v>
      </c>
      <c r="C121" s="91"/>
      <c r="D121" s="347"/>
      <c r="E121" s="350"/>
      <c r="F121" s="343">
        <f t="shared" si="1"/>
        <v>0</v>
      </c>
    </row>
    <row r="122" spans="1:6" customFormat="1">
      <c r="A122" s="89" t="s">
        <v>167</v>
      </c>
      <c r="B122" s="280" t="s">
        <v>222</v>
      </c>
      <c r="C122" s="91" t="s">
        <v>169</v>
      </c>
      <c r="D122" s="347"/>
      <c r="E122" s="350"/>
      <c r="F122" s="343">
        <f t="shared" si="1"/>
        <v>0</v>
      </c>
    </row>
    <row r="123" spans="1:6" customFormat="1">
      <c r="A123" s="89" t="s">
        <v>170</v>
      </c>
      <c r="B123" s="280" t="s">
        <v>223</v>
      </c>
      <c r="C123" s="91" t="s">
        <v>169</v>
      </c>
      <c r="D123" s="347"/>
      <c r="E123" s="350"/>
      <c r="F123" s="343">
        <f t="shared" si="1"/>
        <v>0</v>
      </c>
    </row>
    <row r="124" spans="1:6" customFormat="1">
      <c r="A124" s="86"/>
      <c r="B124" s="280"/>
      <c r="C124" s="91"/>
      <c r="D124" s="347"/>
      <c r="E124" s="350"/>
      <c r="F124" s="343">
        <f t="shared" si="1"/>
        <v>0</v>
      </c>
    </row>
    <row r="125" spans="1:6" customFormat="1" ht="178.5">
      <c r="A125" s="89">
        <v>3.3</v>
      </c>
      <c r="B125" s="281" t="s">
        <v>224</v>
      </c>
      <c r="C125" s="91"/>
      <c r="D125" s="347"/>
      <c r="E125" s="350"/>
      <c r="F125" s="343">
        <f t="shared" si="1"/>
        <v>0</v>
      </c>
    </row>
    <row r="126" spans="1:6" customFormat="1" ht="25.5">
      <c r="A126" s="86"/>
      <c r="B126" s="282" t="s">
        <v>225</v>
      </c>
      <c r="C126" s="91"/>
      <c r="D126" s="347"/>
      <c r="E126" s="350"/>
      <c r="F126" s="343">
        <f t="shared" si="1"/>
        <v>0</v>
      </c>
    </row>
    <row r="127" spans="1:6" customFormat="1">
      <c r="A127" s="89" t="s">
        <v>167</v>
      </c>
      <c r="B127" s="278" t="s">
        <v>226</v>
      </c>
      <c r="C127" s="91" t="s">
        <v>169</v>
      </c>
      <c r="D127" s="347"/>
      <c r="E127" s="350"/>
      <c r="F127" s="343">
        <f t="shared" si="1"/>
        <v>0</v>
      </c>
    </row>
    <row r="128" spans="1:6">
      <c r="A128" s="400" t="s">
        <v>170</v>
      </c>
      <c r="B128" s="387" t="s">
        <v>227</v>
      </c>
      <c r="C128" s="388" t="s">
        <v>169</v>
      </c>
      <c r="D128" s="376"/>
      <c r="E128" s="377"/>
      <c r="F128" s="343">
        <f t="shared" si="1"/>
        <v>0</v>
      </c>
    </row>
    <row r="129" spans="1:6" customFormat="1">
      <c r="A129" s="89" t="s">
        <v>173</v>
      </c>
      <c r="B129" s="278" t="s">
        <v>228</v>
      </c>
      <c r="C129" s="91" t="s">
        <v>169</v>
      </c>
      <c r="D129" s="347"/>
      <c r="E129" s="350"/>
      <c r="F129" s="343">
        <f t="shared" si="1"/>
        <v>0</v>
      </c>
    </row>
    <row r="130" spans="1:6" customFormat="1">
      <c r="A130" s="86"/>
      <c r="B130" s="280"/>
      <c r="C130" s="91"/>
      <c r="D130" s="347"/>
      <c r="E130" s="350"/>
      <c r="F130" s="343">
        <f t="shared" si="1"/>
        <v>0</v>
      </c>
    </row>
    <row r="131" spans="1:6" customFormat="1" ht="229.5">
      <c r="A131" s="89">
        <v>3.4</v>
      </c>
      <c r="B131" s="99" t="s">
        <v>229</v>
      </c>
      <c r="C131" s="91"/>
      <c r="D131" s="347"/>
      <c r="E131" s="350"/>
      <c r="F131" s="343">
        <f t="shared" si="1"/>
        <v>0</v>
      </c>
    </row>
    <row r="132" spans="1:6" customFormat="1">
      <c r="A132" s="89" t="s">
        <v>167</v>
      </c>
      <c r="B132" s="278" t="s">
        <v>230</v>
      </c>
      <c r="C132" s="91" t="s">
        <v>169</v>
      </c>
      <c r="D132" s="347"/>
      <c r="E132" s="350"/>
      <c r="F132" s="343">
        <f t="shared" si="1"/>
        <v>0</v>
      </c>
    </row>
    <row r="133" spans="1:6">
      <c r="A133" s="400" t="s">
        <v>170</v>
      </c>
      <c r="B133" s="387" t="s">
        <v>231</v>
      </c>
      <c r="C133" s="388" t="s">
        <v>169</v>
      </c>
      <c r="D133" s="418">
        <f>'KARIME ELECTRICAL JMS'!E138</f>
        <v>11.6</v>
      </c>
      <c r="E133" s="419">
        <v>500</v>
      </c>
      <c r="F133" s="343">
        <f t="shared" si="1"/>
        <v>5800</v>
      </c>
    </row>
    <row r="134" spans="1:6" customFormat="1">
      <c r="A134" s="89" t="s">
        <v>173</v>
      </c>
      <c r="B134" s="278" t="s">
        <v>234</v>
      </c>
      <c r="C134" s="91" t="s">
        <v>169</v>
      </c>
      <c r="D134" s="347"/>
      <c r="E134" s="350"/>
      <c r="F134" s="343">
        <f t="shared" si="1"/>
        <v>0</v>
      </c>
    </row>
    <row r="135" spans="1:6" customFormat="1">
      <c r="A135" s="89" t="s">
        <v>202</v>
      </c>
      <c r="B135" s="278" t="s">
        <v>235</v>
      </c>
      <c r="C135" s="91" t="s">
        <v>169</v>
      </c>
      <c r="D135" s="347"/>
      <c r="E135" s="350"/>
      <c r="F135" s="343">
        <f t="shared" ref="F135:F198" si="2">E135*D135</f>
        <v>0</v>
      </c>
    </row>
    <row r="136" spans="1:6" customFormat="1">
      <c r="A136" s="89"/>
      <c r="B136" s="280"/>
      <c r="C136" s="91"/>
      <c r="D136" s="347"/>
      <c r="E136" s="350"/>
      <c r="F136" s="343">
        <f t="shared" si="2"/>
        <v>0</v>
      </c>
    </row>
    <row r="137" spans="1:6" customFormat="1">
      <c r="A137" s="100"/>
      <c r="B137" s="280"/>
      <c r="C137" s="101"/>
      <c r="D137" s="351"/>
      <c r="E137" s="350"/>
      <c r="F137" s="343">
        <f t="shared" si="2"/>
        <v>0</v>
      </c>
    </row>
    <row r="138" spans="1:6" customFormat="1">
      <c r="A138" s="102"/>
      <c r="B138" s="103" t="s">
        <v>236</v>
      </c>
      <c r="C138" s="104"/>
      <c r="D138" s="336"/>
      <c r="E138" s="337"/>
      <c r="F138" s="343">
        <f t="shared" si="2"/>
        <v>0</v>
      </c>
    </row>
    <row r="139" spans="1:6" customFormat="1">
      <c r="B139" s="263"/>
      <c r="D139" s="340"/>
      <c r="E139" s="340"/>
      <c r="F139" s="343">
        <f t="shared" si="2"/>
        <v>0</v>
      </c>
    </row>
    <row r="140" spans="1:6" customFormat="1" ht="14.25">
      <c r="A140" s="105">
        <v>4</v>
      </c>
      <c r="B140" s="106" t="s">
        <v>237</v>
      </c>
      <c r="C140" s="107"/>
      <c r="D140" s="353"/>
      <c r="E140" s="330"/>
      <c r="F140" s="343">
        <f t="shared" si="2"/>
        <v>0</v>
      </c>
    </row>
    <row r="141" spans="1:6" customFormat="1" ht="63.75">
      <c r="A141" s="109"/>
      <c r="B141" s="110" t="s">
        <v>238</v>
      </c>
      <c r="C141" s="107"/>
      <c r="D141" s="353"/>
      <c r="E141" s="330"/>
      <c r="F141" s="343">
        <f t="shared" si="2"/>
        <v>0</v>
      </c>
    </row>
    <row r="142" spans="1:6" customFormat="1" ht="51">
      <c r="A142" s="109"/>
      <c r="B142" s="110" t="s">
        <v>239</v>
      </c>
      <c r="C142" s="107"/>
      <c r="D142" s="353"/>
      <c r="E142" s="330"/>
      <c r="F142" s="343">
        <f t="shared" si="2"/>
        <v>0</v>
      </c>
    </row>
    <row r="143" spans="1:6" customFormat="1" ht="38.25">
      <c r="A143" s="109"/>
      <c r="B143" s="110" t="s">
        <v>240</v>
      </c>
      <c r="C143" s="107"/>
      <c r="D143" s="353"/>
      <c r="E143" s="330"/>
      <c r="F143" s="343">
        <f t="shared" si="2"/>
        <v>0</v>
      </c>
    </row>
    <row r="144" spans="1:6" customFormat="1" ht="38.25">
      <c r="A144" s="109"/>
      <c r="B144" s="110" t="s">
        <v>241</v>
      </c>
      <c r="C144" s="107"/>
      <c r="D144" s="353"/>
      <c r="E144" s="330"/>
      <c r="F144" s="343">
        <f t="shared" si="2"/>
        <v>0</v>
      </c>
    </row>
    <row r="145" spans="1:6" customFormat="1" ht="25.5">
      <c r="A145" s="109"/>
      <c r="B145" s="110" t="s">
        <v>242</v>
      </c>
      <c r="C145" s="107"/>
      <c r="D145" s="353"/>
      <c r="E145" s="330"/>
      <c r="F145" s="343">
        <f t="shared" si="2"/>
        <v>0</v>
      </c>
    </row>
    <row r="146" spans="1:6" customFormat="1" ht="89.25">
      <c r="A146" s="109">
        <v>4.0999999999999996</v>
      </c>
      <c r="B146" s="114" t="s">
        <v>243</v>
      </c>
      <c r="C146" s="107"/>
      <c r="D146" s="353"/>
      <c r="E146" s="330"/>
      <c r="F146" s="343">
        <f t="shared" si="2"/>
        <v>0</v>
      </c>
    </row>
    <row r="147" spans="1:6" ht="14.25">
      <c r="A147" s="401" t="s">
        <v>244</v>
      </c>
      <c r="B147" s="389" t="s">
        <v>245</v>
      </c>
      <c r="C147" s="390" t="s">
        <v>113</v>
      </c>
      <c r="D147" s="420">
        <f>'KARIME ELECTRICAL JMS'!E155</f>
        <v>2</v>
      </c>
      <c r="E147" s="420">
        <v>1100</v>
      </c>
      <c r="F147" s="343">
        <f t="shared" si="2"/>
        <v>2200</v>
      </c>
    </row>
    <row r="148" spans="1:6" customFormat="1" ht="14.25">
      <c r="A148" s="109" t="s">
        <v>248</v>
      </c>
      <c r="B148" s="114" t="s">
        <v>249</v>
      </c>
      <c r="C148" s="107" t="s">
        <v>113</v>
      </c>
      <c r="D148" s="353"/>
      <c r="E148" s="330"/>
      <c r="F148" s="343">
        <f t="shared" si="2"/>
        <v>0</v>
      </c>
    </row>
    <row r="149" spans="1:6" customFormat="1" ht="102">
      <c r="A149" s="109">
        <v>4.2</v>
      </c>
      <c r="B149" s="114" t="s">
        <v>250</v>
      </c>
      <c r="C149" s="107"/>
      <c r="D149" s="353"/>
      <c r="E149" s="330"/>
      <c r="F149" s="343">
        <f t="shared" si="2"/>
        <v>0</v>
      </c>
    </row>
    <row r="150" spans="1:6" ht="25.5">
      <c r="A150" s="402" t="s">
        <v>251</v>
      </c>
      <c r="B150" s="389" t="s">
        <v>252</v>
      </c>
      <c r="C150" s="390" t="s">
        <v>113</v>
      </c>
      <c r="D150" s="420">
        <f>'KARIME ELECTRICAL JMS'!E161</f>
        <v>8</v>
      </c>
      <c r="E150" s="420">
        <v>1100</v>
      </c>
      <c r="F150" s="343">
        <f t="shared" si="2"/>
        <v>8800</v>
      </c>
    </row>
    <row r="151" spans="1:6" customFormat="1" ht="25.5">
      <c r="A151" s="113" t="s">
        <v>259</v>
      </c>
      <c r="B151" s="114" t="s">
        <v>260</v>
      </c>
      <c r="C151" s="107" t="s">
        <v>113</v>
      </c>
      <c r="D151" s="353"/>
      <c r="E151" s="330"/>
      <c r="F151" s="343">
        <f t="shared" si="2"/>
        <v>0</v>
      </c>
    </row>
    <row r="152" spans="1:6" ht="25.5">
      <c r="A152" s="402" t="s">
        <v>261</v>
      </c>
      <c r="B152" s="389" t="s">
        <v>262</v>
      </c>
      <c r="C152" s="390" t="s">
        <v>113</v>
      </c>
      <c r="D152" s="376"/>
      <c r="E152" s="376"/>
      <c r="F152" s="343">
        <f t="shared" si="2"/>
        <v>0</v>
      </c>
    </row>
    <row r="153" spans="1:6" customFormat="1" ht="25.5">
      <c r="A153" s="113" t="s">
        <v>263</v>
      </c>
      <c r="B153" s="114" t="s">
        <v>264</v>
      </c>
      <c r="C153" s="107" t="s">
        <v>113</v>
      </c>
      <c r="D153" s="353"/>
      <c r="E153" s="330"/>
      <c r="F153" s="343">
        <f t="shared" si="2"/>
        <v>0</v>
      </c>
    </row>
    <row r="154" spans="1:6" ht="51">
      <c r="A154" s="401">
        <v>4.3</v>
      </c>
      <c r="B154" s="389" t="s">
        <v>265</v>
      </c>
      <c r="C154" s="390" t="s">
        <v>113</v>
      </c>
      <c r="D154" s="420">
        <f>'KARIME ELECTRICAL JMS'!E174</f>
        <v>11</v>
      </c>
      <c r="E154" s="420">
        <v>950</v>
      </c>
      <c r="F154" s="343">
        <f t="shared" si="2"/>
        <v>10450</v>
      </c>
    </row>
    <row r="155" spans="1:6" ht="63.75">
      <c r="A155" s="401">
        <v>4.4000000000000004</v>
      </c>
      <c r="B155" s="389" t="s">
        <v>267</v>
      </c>
      <c r="C155" s="391" t="s">
        <v>113</v>
      </c>
      <c r="D155" s="376"/>
      <c r="E155" s="376"/>
      <c r="F155" s="343">
        <f t="shared" si="2"/>
        <v>0</v>
      </c>
    </row>
    <row r="156" spans="1:6" customFormat="1" ht="63.75">
      <c r="A156" s="109">
        <v>4.5</v>
      </c>
      <c r="B156" s="114" t="s">
        <v>268</v>
      </c>
      <c r="C156" s="115"/>
      <c r="D156" s="354"/>
      <c r="E156" s="355"/>
      <c r="F156" s="343">
        <f t="shared" si="2"/>
        <v>0</v>
      </c>
    </row>
    <row r="157" spans="1:6" customFormat="1">
      <c r="A157" s="113" t="s">
        <v>269</v>
      </c>
      <c r="B157" s="114" t="s">
        <v>270</v>
      </c>
      <c r="C157" s="107" t="s">
        <v>113</v>
      </c>
      <c r="D157" s="354"/>
      <c r="E157" s="355"/>
      <c r="F157" s="343">
        <f t="shared" si="2"/>
        <v>0</v>
      </c>
    </row>
    <row r="158" spans="1:6" customFormat="1" ht="25.5">
      <c r="A158" s="113" t="s">
        <v>271</v>
      </c>
      <c r="B158" s="114" t="s">
        <v>272</v>
      </c>
      <c r="C158" s="107" t="s">
        <v>113</v>
      </c>
      <c r="D158" s="354"/>
      <c r="E158" s="355"/>
      <c r="F158" s="343">
        <f t="shared" si="2"/>
        <v>0</v>
      </c>
    </row>
    <row r="159" spans="1:6" customFormat="1" ht="51">
      <c r="A159" s="109">
        <v>4.5999999999999996</v>
      </c>
      <c r="B159" s="114" t="s">
        <v>273</v>
      </c>
      <c r="C159" s="115" t="s">
        <v>113</v>
      </c>
      <c r="D159" s="354"/>
      <c r="E159" s="355"/>
      <c r="F159" s="343">
        <f t="shared" si="2"/>
        <v>0</v>
      </c>
    </row>
    <row r="160" spans="1:6" customFormat="1" ht="63.75">
      <c r="A160" s="109">
        <v>4.7</v>
      </c>
      <c r="B160" s="114" t="s">
        <v>274</v>
      </c>
      <c r="C160" s="115" t="s">
        <v>113</v>
      </c>
      <c r="D160" s="331"/>
      <c r="E160" s="355"/>
      <c r="F160" s="343">
        <f t="shared" si="2"/>
        <v>0</v>
      </c>
    </row>
    <row r="161" spans="1:6" ht="89.25">
      <c r="A161" s="403">
        <v>4.8</v>
      </c>
      <c r="B161" s="389" t="s">
        <v>275</v>
      </c>
      <c r="C161" s="391" t="s">
        <v>169</v>
      </c>
      <c r="D161" s="376"/>
      <c r="E161" s="376"/>
      <c r="F161" s="343">
        <f t="shared" si="2"/>
        <v>0</v>
      </c>
    </row>
    <row r="162" spans="1:6" customFormat="1" ht="89.25">
      <c r="A162" s="117">
        <v>4.9000000000000004</v>
      </c>
      <c r="B162" s="114" t="s">
        <v>276</v>
      </c>
      <c r="C162" s="115" t="s">
        <v>169</v>
      </c>
      <c r="D162" s="354"/>
      <c r="E162" s="355"/>
      <c r="F162" s="343">
        <f t="shared" si="2"/>
        <v>0</v>
      </c>
    </row>
    <row r="163" spans="1:6" customFormat="1" ht="63.75">
      <c r="A163" s="118">
        <v>4.0999999999999996</v>
      </c>
      <c r="B163" s="114" t="s">
        <v>277</v>
      </c>
      <c r="C163" s="115"/>
      <c r="D163" s="354"/>
      <c r="E163" s="355"/>
      <c r="F163" s="343">
        <f t="shared" si="2"/>
        <v>0</v>
      </c>
    </row>
    <row r="164" spans="1:6" customFormat="1">
      <c r="A164" s="76" t="s">
        <v>278</v>
      </c>
      <c r="B164" s="114" t="s">
        <v>279</v>
      </c>
      <c r="C164" s="115" t="s">
        <v>169</v>
      </c>
      <c r="D164" s="354"/>
      <c r="E164" s="355"/>
      <c r="F164" s="343">
        <f t="shared" si="2"/>
        <v>0</v>
      </c>
    </row>
    <row r="165" spans="1:6" ht="14.25">
      <c r="A165" s="391" t="s">
        <v>280</v>
      </c>
      <c r="B165" s="389" t="s">
        <v>281</v>
      </c>
      <c r="C165" s="391" t="s">
        <v>169</v>
      </c>
      <c r="D165" s="376"/>
      <c r="E165" s="376"/>
      <c r="F165" s="343">
        <f t="shared" si="2"/>
        <v>0</v>
      </c>
    </row>
    <row r="166" spans="1:6" customFormat="1" ht="63.75">
      <c r="A166" s="118">
        <v>4.1100000000000003</v>
      </c>
      <c r="B166" s="114" t="s">
        <v>282</v>
      </c>
      <c r="C166" s="115"/>
      <c r="D166" s="354"/>
      <c r="E166" s="355"/>
      <c r="F166" s="343">
        <f t="shared" si="2"/>
        <v>0</v>
      </c>
    </row>
    <row r="167" spans="1:6" customFormat="1">
      <c r="A167" s="76" t="s">
        <v>283</v>
      </c>
      <c r="B167" s="114" t="s">
        <v>279</v>
      </c>
      <c r="C167" s="115" t="s">
        <v>169</v>
      </c>
      <c r="D167" s="354"/>
      <c r="E167" s="355"/>
      <c r="F167" s="343">
        <f t="shared" si="2"/>
        <v>0</v>
      </c>
    </row>
    <row r="168" spans="1:6" ht="14.25">
      <c r="A168" s="391" t="s">
        <v>284</v>
      </c>
      <c r="B168" s="389" t="s">
        <v>281</v>
      </c>
      <c r="C168" s="391" t="s">
        <v>169</v>
      </c>
      <c r="D168" s="376"/>
      <c r="E168" s="376"/>
      <c r="F168" s="343">
        <f t="shared" si="2"/>
        <v>0</v>
      </c>
    </row>
    <row r="169" spans="1:6" customFormat="1">
      <c r="A169" s="119"/>
      <c r="B169" s="283"/>
      <c r="C169" s="121"/>
      <c r="D169" s="356"/>
      <c r="E169" s="357"/>
      <c r="F169" s="343">
        <f t="shared" si="2"/>
        <v>0</v>
      </c>
    </row>
    <row r="170" spans="1:6" customFormat="1" ht="25.5">
      <c r="A170" s="119">
        <v>4.12</v>
      </c>
      <c r="B170" s="283" t="s">
        <v>285</v>
      </c>
      <c r="C170" s="121" t="s">
        <v>169</v>
      </c>
      <c r="D170" s="356"/>
      <c r="E170" s="357"/>
      <c r="F170" s="343">
        <f t="shared" si="2"/>
        <v>0</v>
      </c>
    </row>
    <row r="171" spans="1:6" customFormat="1">
      <c r="A171" s="119"/>
      <c r="B171" s="283"/>
      <c r="C171" s="121"/>
      <c r="D171" s="356"/>
      <c r="E171" s="357"/>
      <c r="F171" s="343">
        <f t="shared" si="2"/>
        <v>0</v>
      </c>
    </row>
    <row r="172" spans="1:6" customFormat="1">
      <c r="A172" s="122"/>
      <c r="B172" s="284" t="s">
        <v>286</v>
      </c>
      <c r="C172" s="124"/>
      <c r="D172" s="358"/>
      <c r="E172" s="332"/>
      <c r="F172" s="343"/>
    </row>
    <row r="173" spans="1:6" customFormat="1">
      <c r="B173" s="263"/>
      <c r="D173" s="340"/>
      <c r="E173" s="340"/>
      <c r="F173" s="343">
        <f t="shared" si="2"/>
        <v>0</v>
      </c>
    </row>
    <row r="174" spans="1:6" customFormat="1" ht="14.25">
      <c r="A174" s="105">
        <v>5</v>
      </c>
      <c r="B174" s="106" t="s">
        <v>287</v>
      </c>
      <c r="C174" s="125"/>
      <c r="D174" s="341"/>
      <c r="E174" s="359"/>
      <c r="F174" s="343">
        <f t="shared" si="2"/>
        <v>0</v>
      </c>
    </row>
    <row r="175" spans="1:6" customFormat="1" ht="89.25">
      <c r="A175" s="127">
        <v>5.0999999999999996</v>
      </c>
      <c r="B175" s="128" t="s">
        <v>288</v>
      </c>
      <c r="C175" s="129"/>
      <c r="D175" s="343"/>
      <c r="E175" s="359"/>
      <c r="F175" s="343">
        <f t="shared" si="2"/>
        <v>0</v>
      </c>
    </row>
    <row r="176" spans="1:6" customFormat="1" ht="14.25">
      <c r="A176" s="132"/>
      <c r="B176" s="133"/>
      <c r="C176" s="134"/>
      <c r="D176" s="341"/>
      <c r="E176" s="360"/>
      <c r="F176" s="343">
        <f t="shared" si="2"/>
        <v>0</v>
      </c>
    </row>
    <row r="177" spans="1:6" ht="14.25">
      <c r="A177" s="404" t="s">
        <v>289</v>
      </c>
      <c r="B177" s="392" t="s">
        <v>290</v>
      </c>
      <c r="C177" s="390" t="s">
        <v>113</v>
      </c>
      <c r="D177" s="420">
        <f>'KARIME ELECTRICAL JMS'!E202</f>
        <v>9</v>
      </c>
      <c r="E177" s="430">
        <v>350</v>
      </c>
      <c r="F177" s="343">
        <f t="shared" si="2"/>
        <v>3150</v>
      </c>
    </row>
    <row r="178" spans="1:6" ht="14.25">
      <c r="A178" s="404" t="s">
        <v>292</v>
      </c>
      <c r="B178" s="138" t="s">
        <v>293</v>
      </c>
      <c r="C178" s="390" t="s">
        <v>113</v>
      </c>
      <c r="D178" s="420">
        <f>'KARIME ELECTRICAL JMS'!E206</f>
        <v>12</v>
      </c>
      <c r="E178" s="420">
        <v>400</v>
      </c>
      <c r="F178" s="343">
        <f t="shared" si="2"/>
        <v>4800</v>
      </c>
    </row>
    <row r="179" spans="1:6" ht="25.5">
      <c r="A179" s="404" t="s">
        <v>300</v>
      </c>
      <c r="B179" s="140" t="s">
        <v>301</v>
      </c>
      <c r="C179" s="390" t="s">
        <v>113</v>
      </c>
      <c r="D179" s="420">
        <f>'KARIME ELECTRICAL JMS'!E214</f>
        <v>16</v>
      </c>
      <c r="E179" s="420">
        <v>500</v>
      </c>
      <c r="F179" s="343">
        <f t="shared" si="2"/>
        <v>8000</v>
      </c>
    </row>
    <row r="180" spans="1:6" customFormat="1" ht="25.5">
      <c r="A180" s="132" t="s">
        <v>309</v>
      </c>
      <c r="B180" s="43" t="s">
        <v>147</v>
      </c>
      <c r="C180" s="134" t="s">
        <v>113</v>
      </c>
      <c r="D180" s="353"/>
      <c r="E180" s="361"/>
      <c r="F180" s="343">
        <f t="shared" si="2"/>
        <v>0</v>
      </c>
    </row>
    <row r="181" spans="1:6" ht="14.25">
      <c r="A181" s="404" t="s">
        <v>310</v>
      </c>
      <c r="B181" s="138" t="s">
        <v>311</v>
      </c>
      <c r="C181" s="390" t="s">
        <v>113</v>
      </c>
      <c r="D181" s="376"/>
      <c r="E181" s="376"/>
      <c r="F181" s="343">
        <f t="shared" si="2"/>
        <v>0</v>
      </c>
    </row>
    <row r="182" spans="1:6" ht="14.25">
      <c r="A182" s="404" t="s">
        <v>310</v>
      </c>
      <c r="B182" s="138" t="s">
        <v>312</v>
      </c>
      <c r="C182" s="390" t="s">
        <v>113</v>
      </c>
      <c r="D182" s="376"/>
      <c r="E182" s="376"/>
      <c r="F182" s="343">
        <f t="shared" si="2"/>
        <v>0</v>
      </c>
    </row>
    <row r="183" spans="1:6" ht="14.25">
      <c r="A183" s="404" t="s">
        <v>313</v>
      </c>
      <c r="B183" s="138" t="s">
        <v>314</v>
      </c>
      <c r="C183" s="390" t="s">
        <v>113</v>
      </c>
      <c r="D183" s="376"/>
      <c r="E183" s="376"/>
      <c r="F183" s="343">
        <f t="shared" si="2"/>
        <v>0</v>
      </c>
    </row>
    <row r="184" spans="1:6" ht="14.25">
      <c r="A184" s="404" t="s">
        <v>315</v>
      </c>
      <c r="B184" s="140" t="s">
        <v>316</v>
      </c>
      <c r="C184" s="390" t="s">
        <v>113</v>
      </c>
      <c r="D184" s="376"/>
      <c r="E184" s="376"/>
      <c r="F184" s="343">
        <f t="shared" si="2"/>
        <v>0</v>
      </c>
    </row>
    <row r="185" spans="1:6" ht="14.25">
      <c r="A185" s="404" t="s">
        <v>317</v>
      </c>
      <c r="B185" s="140" t="s">
        <v>318</v>
      </c>
      <c r="C185" s="390" t="s">
        <v>113</v>
      </c>
      <c r="D185" s="376"/>
      <c r="E185" s="376"/>
      <c r="F185" s="343">
        <f t="shared" si="2"/>
        <v>0</v>
      </c>
    </row>
    <row r="186" spans="1:6" customFormat="1" ht="14.25">
      <c r="A186" s="145"/>
      <c r="B186" s="146" t="s">
        <v>319</v>
      </c>
      <c r="C186" s="147"/>
      <c r="D186" s="362"/>
      <c r="E186" s="363"/>
      <c r="F186" s="343">
        <f t="shared" si="2"/>
        <v>0</v>
      </c>
    </row>
    <row r="187" spans="1:6" customFormat="1">
      <c r="B187" s="263"/>
      <c r="D187" s="340"/>
      <c r="E187" s="340"/>
      <c r="F187" s="343">
        <f t="shared" si="2"/>
        <v>0</v>
      </c>
    </row>
    <row r="188" spans="1:6" customFormat="1" ht="14.25">
      <c r="A188" s="40">
        <v>6</v>
      </c>
      <c r="B188" s="41" t="s">
        <v>320</v>
      </c>
      <c r="C188" s="42"/>
      <c r="D188" s="341"/>
      <c r="E188" s="342"/>
      <c r="F188" s="343">
        <f t="shared" si="2"/>
        <v>0</v>
      </c>
    </row>
    <row r="189" spans="1:6" customFormat="1" ht="63.75">
      <c r="A189" s="53">
        <v>6.1</v>
      </c>
      <c r="B189" s="148" t="s">
        <v>321</v>
      </c>
      <c r="C189" s="42"/>
      <c r="D189" s="341"/>
      <c r="E189" s="342"/>
      <c r="F189" s="343">
        <f t="shared" si="2"/>
        <v>0</v>
      </c>
    </row>
    <row r="190" spans="1:6" customFormat="1" ht="14.25">
      <c r="A190" s="149" t="s">
        <v>322</v>
      </c>
      <c r="B190" s="148" t="s">
        <v>323</v>
      </c>
      <c r="C190" s="42" t="s">
        <v>169</v>
      </c>
      <c r="D190" s="341"/>
      <c r="E190" s="342"/>
      <c r="F190" s="343">
        <f t="shared" si="2"/>
        <v>0</v>
      </c>
    </row>
    <row r="191" spans="1:6" customFormat="1" ht="25.5">
      <c r="A191" s="53">
        <v>6.2</v>
      </c>
      <c r="B191" s="148" t="s">
        <v>324</v>
      </c>
      <c r="C191" s="42"/>
      <c r="D191" s="341"/>
      <c r="E191" s="342"/>
      <c r="F191" s="343">
        <f t="shared" si="2"/>
        <v>0</v>
      </c>
    </row>
    <row r="192" spans="1:6" ht="14.25">
      <c r="A192" s="405" t="s">
        <v>325</v>
      </c>
      <c r="B192" s="44" t="s">
        <v>326</v>
      </c>
      <c r="C192" s="385" t="s">
        <v>169</v>
      </c>
      <c r="D192" s="371"/>
      <c r="E192" s="378"/>
      <c r="F192" s="343">
        <f t="shared" si="2"/>
        <v>0</v>
      </c>
    </row>
    <row r="193" spans="1:6" customFormat="1" ht="14.25">
      <c r="A193" s="149"/>
      <c r="B193" s="44"/>
      <c r="C193" s="42"/>
      <c r="D193" s="341"/>
      <c r="E193" s="342"/>
      <c r="F193" s="343">
        <f t="shared" si="2"/>
        <v>0</v>
      </c>
    </row>
    <row r="194" spans="1:6" customFormat="1" ht="14.25">
      <c r="A194" s="56"/>
      <c r="B194" s="57" t="s">
        <v>327</v>
      </c>
      <c r="C194" s="150"/>
      <c r="D194" s="371"/>
      <c r="E194" s="372"/>
      <c r="F194" s="343">
        <f t="shared" si="2"/>
        <v>0</v>
      </c>
    </row>
    <row r="195" spans="1:6" customFormat="1">
      <c r="B195" s="263"/>
      <c r="D195" s="340"/>
      <c r="E195" s="340"/>
      <c r="F195" s="343">
        <f t="shared" si="2"/>
        <v>0</v>
      </c>
    </row>
    <row r="196" spans="1:6" customFormat="1" ht="14.25">
      <c r="A196" s="151">
        <v>7</v>
      </c>
      <c r="B196" s="152" t="s">
        <v>328</v>
      </c>
      <c r="C196" s="153"/>
      <c r="D196" s="364"/>
      <c r="E196" s="365"/>
      <c r="F196" s="343">
        <f t="shared" si="2"/>
        <v>0</v>
      </c>
    </row>
    <row r="197" spans="1:6" customFormat="1" ht="63.75">
      <c r="A197" s="154">
        <v>7.1</v>
      </c>
      <c r="B197" s="155" t="s">
        <v>329</v>
      </c>
      <c r="C197" s="156"/>
      <c r="D197" s="366"/>
      <c r="E197" s="367"/>
      <c r="F197" s="343">
        <f t="shared" si="2"/>
        <v>0</v>
      </c>
    </row>
    <row r="198" spans="1:6">
      <c r="A198" s="406" t="s">
        <v>330</v>
      </c>
      <c r="B198" s="393" t="s">
        <v>481</v>
      </c>
      <c r="C198" s="394" t="s">
        <v>113</v>
      </c>
      <c r="D198" s="421">
        <f>'KARIME ELECTRICAL JMS'!E241</f>
        <v>12</v>
      </c>
      <c r="E198" s="422">
        <v>350</v>
      </c>
      <c r="F198" s="343">
        <f t="shared" si="2"/>
        <v>4200</v>
      </c>
    </row>
    <row r="199" spans="1:6">
      <c r="A199" s="406" t="s">
        <v>331</v>
      </c>
      <c r="B199" s="393" t="s">
        <v>332</v>
      </c>
      <c r="C199" s="394" t="s">
        <v>113</v>
      </c>
      <c r="D199" s="421">
        <f>'KARIME ELECTRICAL JMS'!E242</f>
        <v>6</v>
      </c>
      <c r="E199" s="422">
        <v>450</v>
      </c>
      <c r="F199" s="343">
        <f t="shared" ref="F199:F228" si="3">E199*D199</f>
        <v>2700</v>
      </c>
    </row>
    <row r="200" spans="1:6" customFormat="1">
      <c r="A200" s="157" t="s">
        <v>333</v>
      </c>
      <c r="B200" s="155" t="s">
        <v>334</v>
      </c>
      <c r="C200" s="156" t="s">
        <v>113</v>
      </c>
      <c r="D200" s="368"/>
      <c r="E200" s="367"/>
      <c r="F200" s="343">
        <f t="shared" si="3"/>
        <v>0</v>
      </c>
    </row>
    <row r="201" spans="1:6" customFormat="1">
      <c r="A201" s="157" t="s">
        <v>335</v>
      </c>
      <c r="B201" s="155" t="s">
        <v>336</v>
      </c>
      <c r="C201" s="156" t="s">
        <v>113</v>
      </c>
      <c r="D201" s="368"/>
      <c r="E201" s="367"/>
      <c r="F201" s="343">
        <f t="shared" si="3"/>
        <v>0</v>
      </c>
    </row>
    <row r="202" spans="1:6" customFormat="1">
      <c r="A202" s="157" t="s">
        <v>337</v>
      </c>
      <c r="B202" s="155" t="s">
        <v>338</v>
      </c>
      <c r="C202" s="156" t="s">
        <v>169</v>
      </c>
      <c r="D202" s="368"/>
      <c r="E202" s="367"/>
      <c r="F202" s="343">
        <f t="shared" si="3"/>
        <v>0</v>
      </c>
    </row>
    <row r="203" spans="1:6" customFormat="1">
      <c r="A203" s="157" t="s">
        <v>339</v>
      </c>
      <c r="B203" s="159" t="s">
        <v>340</v>
      </c>
      <c r="C203" s="156" t="s">
        <v>113</v>
      </c>
      <c r="D203" s="368"/>
      <c r="E203" s="367"/>
      <c r="F203" s="343">
        <f t="shared" si="3"/>
        <v>0</v>
      </c>
    </row>
    <row r="204" spans="1:6" customFormat="1" ht="14.25">
      <c r="A204" s="160"/>
      <c r="B204" s="161"/>
      <c r="C204" s="156"/>
      <c r="D204" s="366"/>
      <c r="E204" s="367"/>
      <c r="F204" s="343">
        <f t="shared" si="3"/>
        <v>0</v>
      </c>
    </row>
    <row r="205" spans="1:6" customFormat="1" ht="14.25">
      <c r="A205" s="162"/>
      <c r="B205" s="163" t="s">
        <v>341</v>
      </c>
      <c r="C205" s="162"/>
      <c r="D205" s="369"/>
      <c r="E205" s="370"/>
      <c r="F205" s="343">
        <f t="shared" si="3"/>
        <v>0</v>
      </c>
    </row>
    <row r="206" spans="1:6" customFormat="1">
      <c r="B206" s="263"/>
      <c r="D206" s="340"/>
      <c r="E206" s="340"/>
      <c r="F206" s="343">
        <f t="shared" si="3"/>
        <v>0</v>
      </c>
    </row>
    <row r="207" spans="1:6" customFormat="1" ht="14.25">
      <c r="A207" s="164">
        <v>8</v>
      </c>
      <c r="B207" s="165" t="s">
        <v>342</v>
      </c>
      <c r="C207" s="166"/>
      <c r="D207" s="349"/>
      <c r="E207" s="348"/>
      <c r="F207" s="343">
        <f t="shared" si="3"/>
        <v>0</v>
      </c>
    </row>
    <row r="208" spans="1:6" customFormat="1" ht="14.25">
      <c r="A208" s="168"/>
      <c r="B208" s="285"/>
      <c r="C208" s="170"/>
      <c r="D208" s="349"/>
      <c r="E208" s="348"/>
      <c r="F208" s="343">
        <f t="shared" si="3"/>
        <v>0</v>
      </c>
    </row>
    <row r="209" spans="1:6" ht="51">
      <c r="A209" s="407">
        <v>8.1</v>
      </c>
      <c r="B209" s="387" t="s">
        <v>343</v>
      </c>
      <c r="C209" s="395" t="s">
        <v>113</v>
      </c>
      <c r="D209" s="379"/>
      <c r="E209" s="380"/>
      <c r="F209" s="343"/>
    </row>
    <row r="210" spans="1:6" customFormat="1" ht="14.25">
      <c r="A210" s="164"/>
      <c r="B210" s="99"/>
      <c r="C210" s="170"/>
      <c r="D210" s="349"/>
      <c r="E210" s="348"/>
      <c r="F210" s="343">
        <f t="shared" si="3"/>
        <v>0</v>
      </c>
    </row>
    <row r="211" spans="1:6" ht="51">
      <c r="A211" s="407">
        <v>8.1999999999999993</v>
      </c>
      <c r="B211" s="387" t="s">
        <v>344</v>
      </c>
      <c r="C211" s="395" t="s">
        <v>113</v>
      </c>
      <c r="D211" s="379"/>
      <c r="E211" s="380"/>
      <c r="F211" s="343"/>
    </row>
    <row r="212" spans="1:6" customFormat="1" ht="14.25">
      <c r="A212" s="172"/>
      <c r="B212" s="99"/>
      <c r="C212" s="170"/>
      <c r="D212" s="349"/>
      <c r="E212" s="348"/>
      <c r="F212" s="343">
        <f t="shared" si="3"/>
        <v>0</v>
      </c>
    </row>
    <row r="213" spans="1:6" customFormat="1" ht="38.25">
      <c r="A213" s="172">
        <v>8.3000000000000007</v>
      </c>
      <c r="B213" s="99" t="s">
        <v>345</v>
      </c>
      <c r="C213" s="174" t="s">
        <v>346</v>
      </c>
      <c r="D213" s="349"/>
      <c r="E213" s="348"/>
      <c r="F213" s="343">
        <f t="shared" si="3"/>
        <v>0</v>
      </c>
    </row>
    <row r="214" spans="1:6" customFormat="1" ht="14.25">
      <c r="A214" s="172"/>
      <c r="B214" s="286"/>
      <c r="C214" s="175"/>
      <c r="D214" s="349"/>
      <c r="E214" s="348"/>
      <c r="F214" s="343">
        <f t="shared" si="3"/>
        <v>0</v>
      </c>
    </row>
    <row r="215" spans="1:6" customFormat="1">
      <c r="A215" s="69"/>
      <c r="B215" s="287" t="s">
        <v>347</v>
      </c>
      <c r="C215" s="69"/>
      <c r="D215" s="338"/>
      <c r="E215" s="337"/>
      <c r="F215" s="343">
        <f t="shared" si="3"/>
        <v>0</v>
      </c>
    </row>
    <row r="216" spans="1:6" customFormat="1">
      <c r="B216" s="263"/>
      <c r="D216" s="340"/>
      <c r="E216" s="340"/>
      <c r="F216" s="343">
        <f t="shared" si="3"/>
        <v>0</v>
      </c>
    </row>
    <row r="217" spans="1:6" customFormat="1" ht="14.25">
      <c r="A217" s="164">
        <v>11</v>
      </c>
      <c r="B217" s="179" t="s">
        <v>348</v>
      </c>
      <c r="C217" s="166"/>
      <c r="D217" s="349"/>
      <c r="E217" s="348"/>
      <c r="F217" s="343">
        <f t="shared" si="3"/>
        <v>0</v>
      </c>
    </row>
    <row r="218" spans="1:6" ht="36">
      <c r="A218" s="408"/>
      <c r="B218" s="396" t="s">
        <v>349</v>
      </c>
      <c r="C218" s="395" t="s">
        <v>113</v>
      </c>
      <c r="D218" s="379"/>
      <c r="E218" s="380"/>
      <c r="F218" s="343">
        <f t="shared" si="3"/>
        <v>0</v>
      </c>
    </row>
    <row r="219" spans="1:6" customFormat="1" ht="14.25">
      <c r="A219" s="172"/>
      <c r="B219" s="183" t="s">
        <v>350</v>
      </c>
      <c r="C219" s="170"/>
      <c r="D219" s="349"/>
      <c r="E219" s="348"/>
      <c r="F219" s="343">
        <f t="shared" si="3"/>
        <v>0</v>
      </c>
    </row>
    <row r="220" spans="1:6" customFormat="1" ht="14.25">
      <c r="A220" s="172"/>
      <c r="B220" s="184" t="s">
        <v>351</v>
      </c>
      <c r="C220" s="181"/>
      <c r="D220" s="349"/>
      <c r="E220" s="348"/>
      <c r="F220" s="343">
        <f t="shared" si="3"/>
        <v>0</v>
      </c>
    </row>
    <row r="221" spans="1:6" customFormat="1" ht="25.5">
      <c r="A221" s="172"/>
      <c r="B221" s="184" t="s">
        <v>352</v>
      </c>
      <c r="C221" s="170"/>
      <c r="D221" s="349"/>
      <c r="E221" s="348"/>
      <c r="F221" s="343">
        <f t="shared" si="3"/>
        <v>0</v>
      </c>
    </row>
    <row r="222" spans="1:6" customFormat="1" ht="14.25">
      <c r="A222" s="172"/>
      <c r="B222" s="184" t="s">
        <v>353</v>
      </c>
      <c r="C222" s="181"/>
      <c r="D222" s="349"/>
      <c r="E222" s="348"/>
      <c r="F222" s="343">
        <f t="shared" si="3"/>
        <v>0</v>
      </c>
    </row>
    <row r="223" spans="1:6" customFormat="1" ht="14.25">
      <c r="A223" s="172"/>
      <c r="B223" s="184" t="s">
        <v>354</v>
      </c>
      <c r="C223" s="175"/>
      <c r="D223" s="349"/>
      <c r="E223" s="348"/>
      <c r="F223" s="343">
        <f t="shared" si="3"/>
        <v>0</v>
      </c>
    </row>
    <row r="224" spans="1:6" customFormat="1">
      <c r="A224" s="69"/>
      <c r="B224" s="184" t="s">
        <v>355</v>
      </c>
      <c r="C224" s="69"/>
      <c r="D224" s="302"/>
      <c r="E224" s="344"/>
      <c r="F224" s="343">
        <f t="shared" si="3"/>
        <v>0</v>
      </c>
    </row>
    <row r="225" spans="1:6" customFormat="1">
      <c r="A225" s="185"/>
      <c r="B225" s="184" t="s">
        <v>356</v>
      </c>
      <c r="C225" s="185"/>
      <c r="D225" s="302"/>
      <c r="E225" s="344"/>
      <c r="F225" s="343">
        <f t="shared" si="3"/>
        <v>0</v>
      </c>
    </row>
    <row r="226" spans="1:6" customFormat="1">
      <c r="A226" s="185"/>
      <c r="B226" s="184" t="s">
        <v>357</v>
      </c>
      <c r="C226" s="185"/>
      <c r="D226" s="302"/>
      <c r="E226" s="344"/>
      <c r="F226" s="343">
        <f t="shared" si="3"/>
        <v>0</v>
      </c>
    </row>
    <row r="227" spans="1:6" customFormat="1">
      <c r="A227" s="185"/>
      <c r="B227" s="184" t="s">
        <v>358</v>
      </c>
      <c r="C227" s="185"/>
      <c r="D227" s="302"/>
      <c r="E227" s="344"/>
      <c r="F227" s="343">
        <f t="shared" si="3"/>
        <v>0</v>
      </c>
    </row>
    <row r="228" spans="1:6" customFormat="1">
      <c r="A228" s="185"/>
      <c r="B228" s="184" t="s">
        <v>359</v>
      </c>
      <c r="C228" s="185"/>
      <c r="D228" s="302"/>
      <c r="E228" s="344"/>
      <c r="F228" s="343">
        <f t="shared" si="3"/>
        <v>0</v>
      </c>
    </row>
    <row r="229" spans="1:6" customFormat="1">
      <c r="A229" s="69"/>
      <c r="B229" s="287" t="s">
        <v>360</v>
      </c>
      <c r="C229" s="69"/>
      <c r="D229" s="338"/>
      <c r="E229" s="337">
        <f>SUM(E218:E223)</f>
        <v>0</v>
      </c>
      <c r="F229" s="343">
        <f>E229*D229</f>
        <v>0</v>
      </c>
    </row>
    <row r="230" spans="1:6" ht="14.25">
      <c r="A230" s="262"/>
      <c r="B230" s="397"/>
      <c r="C230" s="262"/>
      <c r="D230" s="463" t="s">
        <v>508</v>
      </c>
      <c r="E230" s="464"/>
      <c r="F230" s="339">
        <f>SUM(F6:F229)</f>
        <v>144285</v>
      </c>
    </row>
    <row r="231" spans="1:6">
      <c r="F231" s="340"/>
    </row>
    <row r="232" spans="1:6">
      <c r="F232" s="340"/>
    </row>
    <row r="233" spans="1:6">
      <c r="F233" s="340"/>
    </row>
    <row r="234" spans="1:6">
      <c r="F234" s="340"/>
    </row>
    <row r="235" spans="1:6">
      <c r="F235" s="340"/>
    </row>
    <row r="236" spans="1:6">
      <c r="F236" s="340"/>
    </row>
    <row r="237" spans="1:6">
      <c r="F237" s="340"/>
    </row>
    <row r="238" spans="1:6">
      <c r="F238" s="340"/>
    </row>
    <row r="239" spans="1:6">
      <c r="F239" s="340"/>
    </row>
    <row r="240" spans="1:6">
      <c r="F240" s="340"/>
    </row>
    <row r="241" spans="6:6">
      <c r="F241" s="340"/>
    </row>
    <row r="242" spans="6:6">
      <c r="F242" s="340"/>
    </row>
    <row r="243" spans="6:6">
      <c r="F243" s="340"/>
    </row>
    <row r="244" spans="6:6">
      <c r="F244" s="340"/>
    </row>
    <row r="245" spans="6:6">
      <c r="F245" s="340"/>
    </row>
    <row r="246" spans="6:6">
      <c r="F246" s="340"/>
    </row>
    <row r="247" spans="6:6">
      <c r="F247" s="340"/>
    </row>
    <row r="248" spans="6:6">
      <c r="F248" s="340"/>
    </row>
    <row r="249" spans="6:6">
      <c r="F249" s="340"/>
    </row>
    <row r="250" spans="6:6">
      <c r="F250" s="340"/>
    </row>
    <row r="251" spans="6:6">
      <c r="F251" s="340"/>
    </row>
    <row r="252" spans="6:6">
      <c r="F252" s="340"/>
    </row>
    <row r="253" spans="6:6">
      <c r="F253" s="340"/>
    </row>
    <row r="254" spans="6:6">
      <c r="F254" s="340"/>
    </row>
    <row r="255" spans="6:6">
      <c r="F255" s="340"/>
    </row>
    <row r="256" spans="6:6">
      <c r="F256" s="340"/>
    </row>
    <row r="257" spans="6:6">
      <c r="F257" s="340"/>
    </row>
    <row r="258" spans="6:6">
      <c r="F258" s="340"/>
    </row>
    <row r="259" spans="6:6">
      <c r="F259" s="340"/>
    </row>
    <row r="260" spans="6:6">
      <c r="F260" s="340"/>
    </row>
    <row r="261" spans="6:6">
      <c r="F261" s="340"/>
    </row>
    <row r="262" spans="6:6">
      <c r="F262" s="340"/>
    </row>
    <row r="263" spans="6:6">
      <c r="F263" s="340"/>
    </row>
    <row r="264" spans="6:6">
      <c r="F264" s="340"/>
    </row>
    <row r="265" spans="6:6">
      <c r="F265" s="340"/>
    </row>
    <row r="266" spans="6:6">
      <c r="F266" s="340"/>
    </row>
    <row r="267" spans="6:6">
      <c r="F267" s="340"/>
    </row>
    <row r="268" spans="6:6">
      <c r="F268" s="340"/>
    </row>
    <row r="269" spans="6:6">
      <c r="F269" s="340"/>
    </row>
    <row r="270" spans="6:6">
      <c r="F270" s="340"/>
    </row>
    <row r="271" spans="6:6">
      <c r="F271" s="340"/>
    </row>
    <row r="272" spans="6:6">
      <c r="F272" s="340"/>
    </row>
    <row r="273" spans="6:6">
      <c r="F273" s="340"/>
    </row>
    <row r="274" spans="6:6">
      <c r="F274" s="340"/>
    </row>
    <row r="275" spans="6:6">
      <c r="F275" s="340"/>
    </row>
    <row r="276" spans="6:6">
      <c r="F276" s="340"/>
    </row>
    <row r="277" spans="6:6">
      <c r="F277" s="340"/>
    </row>
    <row r="278" spans="6:6">
      <c r="F278" s="340"/>
    </row>
    <row r="279" spans="6:6">
      <c r="F279" s="340"/>
    </row>
    <row r="280" spans="6:6">
      <c r="F280" s="340"/>
    </row>
    <row r="281" spans="6:6">
      <c r="F281" s="340"/>
    </row>
    <row r="282" spans="6:6">
      <c r="F282" s="340"/>
    </row>
    <row r="283" spans="6:6">
      <c r="F283" s="340"/>
    </row>
    <row r="284" spans="6:6">
      <c r="F284" s="340"/>
    </row>
    <row r="285" spans="6:6">
      <c r="F285" s="340"/>
    </row>
    <row r="286" spans="6:6">
      <c r="F286" s="340"/>
    </row>
    <row r="287" spans="6:6">
      <c r="F287" s="340"/>
    </row>
    <row r="288" spans="6:6">
      <c r="F288" s="340"/>
    </row>
    <row r="289" spans="6:6">
      <c r="F289" s="340"/>
    </row>
    <row r="290" spans="6:6">
      <c r="F290" s="340"/>
    </row>
    <row r="291" spans="6:6">
      <c r="F291" s="340"/>
    </row>
    <row r="292" spans="6:6">
      <c r="F292" s="340"/>
    </row>
    <row r="293" spans="6:6">
      <c r="F293" s="340"/>
    </row>
    <row r="294" spans="6:6">
      <c r="F294" s="340"/>
    </row>
    <row r="295" spans="6:6">
      <c r="F295" s="340"/>
    </row>
    <row r="296" spans="6:6">
      <c r="F296" s="340"/>
    </row>
    <row r="297" spans="6:6">
      <c r="F297" s="340"/>
    </row>
    <row r="298" spans="6:6">
      <c r="F298" s="340"/>
    </row>
    <row r="299" spans="6:6">
      <c r="F299" s="340"/>
    </row>
    <row r="300" spans="6:6">
      <c r="F300" s="340"/>
    </row>
    <row r="301" spans="6:6">
      <c r="F301" s="340"/>
    </row>
    <row r="302" spans="6:6">
      <c r="F302" s="340"/>
    </row>
    <row r="303" spans="6:6">
      <c r="F303" s="340"/>
    </row>
    <row r="304" spans="6:6">
      <c r="F304" s="340"/>
    </row>
    <row r="305" spans="6:6">
      <c r="F305" s="340"/>
    </row>
    <row r="306" spans="6:6">
      <c r="F306" s="340"/>
    </row>
    <row r="307" spans="6:6">
      <c r="F307" s="340"/>
    </row>
    <row r="308" spans="6:6">
      <c r="F308" s="340"/>
    </row>
    <row r="309" spans="6:6">
      <c r="F309" s="340"/>
    </row>
    <row r="310" spans="6:6">
      <c r="F310" s="340"/>
    </row>
    <row r="311" spans="6:6">
      <c r="F311" s="340"/>
    </row>
    <row r="312" spans="6:6">
      <c r="F312" s="340"/>
    </row>
    <row r="313" spans="6:6">
      <c r="F313" s="340"/>
    </row>
    <row r="314" spans="6:6">
      <c r="F314" s="340"/>
    </row>
    <row r="315" spans="6:6">
      <c r="F315" s="340"/>
    </row>
    <row r="316" spans="6:6">
      <c r="F316" s="340"/>
    </row>
    <row r="317" spans="6:6">
      <c r="F317" s="340"/>
    </row>
    <row r="318" spans="6:6">
      <c r="F318" s="340"/>
    </row>
    <row r="319" spans="6:6">
      <c r="F319" s="340"/>
    </row>
    <row r="320" spans="6:6">
      <c r="F320" s="340"/>
    </row>
    <row r="321" spans="6:6">
      <c r="F321" s="340"/>
    </row>
    <row r="322" spans="6:6">
      <c r="F322" s="340"/>
    </row>
    <row r="323" spans="6:6">
      <c r="F323" s="340"/>
    </row>
    <row r="324" spans="6:6">
      <c r="F324" s="340"/>
    </row>
    <row r="325" spans="6:6">
      <c r="F325" s="340"/>
    </row>
    <row r="326" spans="6:6">
      <c r="F326" s="340"/>
    </row>
    <row r="327" spans="6:6">
      <c r="F327" s="340"/>
    </row>
    <row r="328" spans="6:6">
      <c r="F328" s="340"/>
    </row>
    <row r="329" spans="6:6">
      <c r="F329" s="340"/>
    </row>
    <row r="330" spans="6:6">
      <c r="F330" s="340"/>
    </row>
    <row r="331" spans="6:6">
      <c r="F331" s="340"/>
    </row>
    <row r="332" spans="6:6">
      <c r="F332" s="340"/>
    </row>
    <row r="333" spans="6:6">
      <c r="F333" s="340"/>
    </row>
    <row r="334" spans="6:6">
      <c r="F334" s="340"/>
    </row>
    <row r="335" spans="6:6">
      <c r="F335" s="340"/>
    </row>
    <row r="336" spans="6:6">
      <c r="F336" s="340"/>
    </row>
    <row r="337" spans="6:6">
      <c r="F337" s="340"/>
    </row>
    <row r="338" spans="6:6">
      <c r="F338" s="340"/>
    </row>
    <row r="339" spans="6:6">
      <c r="F339" s="340"/>
    </row>
    <row r="340" spans="6:6">
      <c r="F340" s="340"/>
    </row>
    <row r="341" spans="6:6">
      <c r="F341" s="340"/>
    </row>
    <row r="342" spans="6:6">
      <c r="F342" s="340"/>
    </row>
    <row r="343" spans="6:6">
      <c r="F343" s="340"/>
    </row>
    <row r="344" spans="6:6">
      <c r="F344" s="340"/>
    </row>
    <row r="345" spans="6:6">
      <c r="F345" s="340"/>
    </row>
    <row r="346" spans="6:6">
      <c r="F346" s="340"/>
    </row>
    <row r="347" spans="6:6">
      <c r="F347" s="340"/>
    </row>
    <row r="348" spans="6:6">
      <c r="F348" s="340"/>
    </row>
    <row r="349" spans="6:6">
      <c r="F349" s="340"/>
    </row>
    <row r="350" spans="6:6">
      <c r="F350" s="340"/>
    </row>
    <row r="351" spans="6:6">
      <c r="F351" s="340"/>
    </row>
    <row r="352" spans="6:6">
      <c r="F352" s="340"/>
    </row>
    <row r="353" spans="6:6">
      <c r="F353" s="340"/>
    </row>
    <row r="354" spans="6:6">
      <c r="F354" s="340"/>
    </row>
    <row r="355" spans="6:6">
      <c r="F355" s="340"/>
    </row>
    <row r="356" spans="6:6">
      <c r="F356" s="340"/>
    </row>
    <row r="357" spans="6:6">
      <c r="F357" s="340"/>
    </row>
    <row r="358" spans="6:6">
      <c r="F358" s="340"/>
    </row>
    <row r="359" spans="6:6">
      <c r="F359" s="340"/>
    </row>
    <row r="360" spans="6:6">
      <c r="F360" s="340"/>
    </row>
    <row r="361" spans="6:6">
      <c r="F361" s="340"/>
    </row>
    <row r="362" spans="6:6">
      <c r="F362" s="340"/>
    </row>
    <row r="363" spans="6:6">
      <c r="F363" s="340"/>
    </row>
    <row r="364" spans="6:6">
      <c r="F364" s="340"/>
    </row>
    <row r="365" spans="6:6">
      <c r="F365" s="340"/>
    </row>
    <row r="366" spans="6:6">
      <c r="F366" s="340"/>
    </row>
    <row r="367" spans="6:6">
      <c r="F367" s="340"/>
    </row>
    <row r="368" spans="6:6">
      <c r="F368" s="340"/>
    </row>
    <row r="369" spans="6:6">
      <c r="F369" s="340"/>
    </row>
    <row r="370" spans="6:6">
      <c r="F370" s="340"/>
    </row>
    <row r="371" spans="6:6">
      <c r="F371" s="340"/>
    </row>
    <row r="372" spans="6:6">
      <c r="F372" s="340"/>
    </row>
    <row r="373" spans="6:6">
      <c r="F373" s="340"/>
    </row>
    <row r="374" spans="6:6">
      <c r="F374" s="340"/>
    </row>
    <row r="375" spans="6:6">
      <c r="F375" s="340"/>
    </row>
    <row r="376" spans="6:6">
      <c r="F376" s="340"/>
    </row>
    <row r="377" spans="6:6">
      <c r="F377" s="340"/>
    </row>
    <row r="378" spans="6:6">
      <c r="F378" s="340"/>
    </row>
    <row r="379" spans="6:6">
      <c r="F379" s="340"/>
    </row>
    <row r="380" spans="6:6">
      <c r="F380" s="340"/>
    </row>
    <row r="381" spans="6:6">
      <c r="F381" s="340"/>
    </row>
    <row r="382" spans="6:6">
      <c r="F382" s="340"/>
    </row>
    <row r="383" spans="6:6">
      <c r="F383" s="340"/>
    </row>
    <row r="384" spans="6:6">
      <c r="F384" s="340"/>
    </row>
    <row r="385" spans="6:6">
      <c r="F385" s="340"/>
    </row>
    <row r="386" spans="6:6">
      <c r="F386" s="340"/>
    </row>
    <row r="387" spans="6:6">
      <c r="F387" s="340"/>
    </row>
    <row r="388" spans="6:6">
      <c r="F388" s="340"/>
    </row>
    <row r="389" spans="6:6">
      <c r="F389" s="340"/>
    </row>
    <row r="390" spans="6:6">
      <c r="F390" s="340"/>
    </row>
    <row r="391" spans="6:6">
      <c r="F391" s="340"/>
    </row>
    <row r="392" spans="6:6">
      <c r="F392" s="340"/>
    </row>
    <row r="393" spans="6:6">
      <c r="F393" s="340"/>
    </row>
    <row r="394" spans="6:6">
      <c r="F394" s="340"/>
    </row>
    <row r="395" spans="6:6">
      <c r="F395" s="340"/>
    </row>
    <row r="396" spans="6:6">
      <c r="F396" s="340"/>
    </row>
    <row r="397" spans="6:6">
      <c r="F397" s="340"/>
    </row>
    <row r="398" spans="6:6">
      <c r="F398" s="340"/>
    </row>
    <row r="399" spans="6:6">
      <c r="F399" s="340"/>
    </row>
    <row r="400" spans="6:6">
      <c r="F400" s="340"/>
    </row>
    <row r="401" spans="6:6">
      <c r="F401" s="340"/>
    </row>
    <row r="402" spans="6:6">
      <c r="F402" s="340"/>
    </row>
    <row r="403" spans="6:6">
      <c r="F403" s="340"/>
    </row>
    <row r="404" spans="6:6">
      <c r="F404" s="340"/>
    </row>
    <row r="405" spans="6:6">
      <c r="F405" s="340"/>
    </row>
    <row r="406" spans="6:6">
      <c r="F406" s="340"/>
    </row>
    <row r="407" spans="6:6">
      <c r="F407" s="340"/>
    </row>
    <row r="408" spans="6:6">
      <c r="F408" s="340"/>
    </row>
    <row r="409" spans="6:6">
      <c r="F409" s="340"/>
    </row>
    <row r="410" spans="6:6">
      <c r="F410" s="340"/>
    </row>
    <row r="411" spans="6:6">
      <c r="F411" s="340"/>
    </row>
    <row r="412" spans="6:6">
      <c r="F412" s="340"/>
    </row>
    <row r="413" spans="6:6">
      <c r="F413" s="340"/>
    </row>
    <row r="414" spans="6:6">
      <c r="F414" s="340"/>
    </row>
    <row r="415" spans="6:6">
      <c r="F415" s="340"/>
    </row>
    <row r="416" spans="6:6">
      <c r="F416" s="340"/>
    </row>
    <row r="417" spans="6:6">
      <c r="F417" s="340"/>
    </row>
    <row r="418" spans="6:6">
      <c r="F418" s="340"/>
    </row>
    <row r="419" spans="6:6">
      <c r="F419" s="340"/>
    </row>
    <row r="420" spans="6:6">
      <c r="F420" s="340"/>
    </row>
    <row r="421" spans="6:6">
      <c r="F421" s="340"/>
    </row>
    <row r="422" spans="6:6">
      <c r="F422" s="340"/>
    </row>
    <row r="423" spans="6:6">
      <c r="F423" s="340"/>
    </row>
    <row r="424" spans="6:6">
      <c r="F424" s="340"/>
    </row>
    <row r="425" spans="6:6">
      <c r="F425" s="340"/>
    </row>
    <row r="426" spans="6:6">
      <c r="F426" s="340"/>
    </row>
    <row r="427" spans="6:6">
      <c r="F427" s="340"/>
    </row>
    <row r="428" spans="6:6">
      <c r="F428" s="340"/>
    </row>
    <row r="429" spans="6:6">
      <c r="F429" s="340"/>
    </row>
    <row r="430" spans="6:6">
      <c r="F430" s="340"/>
    </row>
    <row r="431" spans="6:6">
      <c r="F431" s="340"/>
    </row>
    <row r="432" spans="6:6">
      <c r="F432" s="340"/>
    </row>
    <row r="433" spans="6:6">
      <c r="F433" s="340"/>
    </row>
    <row r="434" spans="6:6">
      <c r="F434" s="340"/>
    </row>
    <row r="435" spans="6:6">
      <c r="F435" s="340"/>
    </row>
    <row r="436" spans="6:6">
      <c r="F436" s="340"/>
    </row>
    <row r="437" spans="6:6">
      <c r="F437" s="340"/>
    </row>
    <row r="438" spans="6:6">
      <c r="F438" s="340"/>
    </row>
    <row r="439" spans="6:6">
      <c r="F439" s="340"/>
    </row>
    <row r="440" spans="6:6">
      <c r="F440" s="340"/>
    </row>
    <row r="441" spans="6:6">
      <c r="F441" s="340"/>
    </row>
    <row r="442" spans="6:6">
      <c r="F442" s="340"/>
    </row>
    <row r="443" spans="6:6">
      <c r="F443" s="340"/>
    </row>
    <row r="444" spans="6:6">
      <c r="F444" s="340"/>
    </row>
    <row r="445" spans="6:6">
      <c r="F445" s="340"/>
    </row>
    <row r="446" spans="6:6">
      <c r="F446" s="340"/>
    </row>
    <row r="447" spans="6:6">
      <c r="F447" s="340"/>
    </row>
    <row r="448" spans="6:6">
      <c r="F448" s="340"/>
    </row>
    <row r="449" spans="6:6">
      <c r="F449" s="340"/>
    </row>
    <row r="450" spans="6:6">
      <c r="F450" s="340"/>
    </row>
    <row r="451" spans="6:6">
      <c r="F451" s="340"/>
    </row>
    <row r="452" spans="6:6">
      <c r="F452" s="340"/>
    </row>
    <row r="453" spans="6:6">
      <c r="F453" s="340"/>
    </row>
    <row r="454" spans="6:6">
      <c r="F454" s="340"/>
    </row>
    <row r="455" spans="6:6">
      <c r="F455" s="340"/>
    </row>
    <row r="456" spans="6:6">
      <c r="F456" s="340"/>
    </row>
    <row r="457" spans="6:6">
      <c r="F457" s="340"/>
    </row>
    <row r="458" spans="6:6">
      <c r="F458" s="340"/>
    </row>
    <row r="459" spans="6:6">
      <c r="F459" s="340"/>
    </row>
    <row r="460" spans="6:6">
      <c r="F460" s="340"/>
    </row>
    <row r="461" spans="6:6">
      <c r="F461" s="340"/>
    </row>
    <row r="462" spans="6:6">
      <c r="F462" s="340"/>
    </row>
    <row r="463" spans="6:6">
      <c r="F463" s="340"/>
    </row>
    <row r="464" spans="6:6">
      <c r="F464" s="340"/>
    </row>
    <row r="465" spans="6:6">
      <c r="F465" s="340"/>
    </row>
    <row r="466" spans="6:6">
      <c r="F466" s="340"/>
    </row>
    <row r="467" spans="6:6">
      <c r="F467" s="340"/>
    </row>
    <row r="468" spans="6:6">
      <c r="F468" s="340"/>
    </row>
    <row r="469" spans="6:6">
      <c r="F469" s="340"/>
    </row>
    <row r="470" spans="6:6">
      <c r="F470" s="340"/>
    </row>
    <row r="471" spans="6:6">
      <c r="F471" s="340"/>
    </row>
    <row r="472" spans="6:6">
      <c r="F472" s="340"/>
    </row>
    <row r="473" spans="6:6">
      <c r="F473" s="340"/>
    </row>
    <row r="474" spans="6:6">
      <c r="F474" s="340"/>
    </row>
    <row r="475" spans="6:6">
      <c r="F475" s="340"/>
    </row>
    <row r="476" spans="6:6">
      <c r="F476" s="340"/>
    </row>
    <row r="477" spans="6:6">
      <c r="F477" s="340"/>
    </row>
    <row r="478" spans="6:6">
      <c r="F478" s="340"/>
    </row>
    <row r="479" spans="6:6">
      <c r="F479" s="340"/>
    </row>
    <row r="480" spans="6:6">
      <c r="F480" s="340"/>
    </row>
    <row r="481" spans="6:6">
      <c r="F481" s="340"/>
    </row>
    <row r="482" spans="6:6">
      <c r="F482" s="340"/>
    </row>
    <row r="483" spans="6:6">
      <c r="F483" s="340"/>
    </row>
    <row r="484" spans="6:6">
      <c r="F484" s="340"/>
    </row>
    <row r="485" spans="6:6">
      <c r="F485" s="340"/>
    </row>
    <row r="486" spans="6:6">
      <c r="F486" s="340"/>
    </row>
    <row r="487" spans="6:6">
      <c r="F487" s="340"/>
    </row>
    <row r="488" spans="6:6">
      <c r="F488" s="340"/>
    </row>
    <row r="489" spans="6:6">
      <c r="F489" s="340"/>
    </row>
    <row r="490" spans="6:6">
      <c r="F490" s="340"/>
    </row>
    <row r="491" spans="6:6">
      <c r="F491" s="340"/>
    </row>
    <row r="492" spans="6:6">
      <c r="F492" s="340"/>
    </row>
    <row r="493" spans="6:6">
      <c r="F493" s="340"/>
    </row>
    <row r="494" spans="6:6">
      <c r="F494" s="340"/>
    </row>
    <row r="495" spans="6:6">
      <c r="F495" s="340"/>
    </row>
    <row r="496" spans="6:6">
      <c r="F496" s="340"/>
    </row>
    <row r="497" spans="6:6">
      <c r="F497" s="340"/>
    </row>
    <row r="498" spans="6:6">
      <c r="F498" s="340"/>
    </row>
    <row r="499" spans="6:6">
      <c r="F499" s="340"/>
    </row>
    <row r="500" spans="6:6">
      <c r="F500" s="340"/>
    </row>
    <row r="501" spans="6:6">
      <c r="F501" s="340"/>
    </row>
    <row r="502" spans="6:6">
      <c r="F502" s="340"/>
    </row>
    <row r="503" spans="6:6">
      <c r="F503" s="340"/>
    </row>
    <row r="504" spans="6:6">
      <c r="F504" s="340"/>
    </row>
    <row r="505" spans="6:6">
      <c r="F505" s="340"/>
    </row>
    <row r="506" spans="6:6">
      <c r="F506" s="340"/>
    </row>
    <row r="507" spans="6:6">
      <c r="F507" s="340"/>
    </row>
    <row r="508" spans="6:6">
      <c r="F508" s="340"/>
    </row>
    <row r="509" spans="6:6">
      <c r="F509" s="340"/>
    </row>
    <row r="510" spans="6:6">
      <c r="F510" s="340"/>
    </row>
    <row r="511" spans="6:6">
      <c r="F511" s="340"/>
    </row>
    <row r="512" spans="6:6">
      <c r="F512" s="340"/>
    </row>
    <row r="513" spans="6:6">
      <c r="F513" s="340"/>
    </row>
    <row r="514" spans="6:6">
      <c r="F514" s="340"/>
    </row>
    <row r="515" spans="6:6">
      <c r="F515" s="340"/>
    </row>
    <row r="516" spans="6:6">
      <c r="F516" s="340"/>
    </row>
    <row r="517" spans="6:6">
      <c r="F517" s="340"/>
    </row>
    <row r="518" spans="6:6">
      <c r="F518" s="340"/>
    </row>
    <row r="519" spans="6:6">
      <c r="F519" s="340"/>
    </row>
    <row r="520" spans="6:6">
      <c r="F520" s="340"/>
    </row>
    <row r="521" spans="6:6">
      <c r="F521" s="340"/>
    </row>
    <row r="522" spans="6:6">
      <c r="F522" s="340"/>
    </row>
    <row r="523" spans="6:6">
      <c r="F523" s="340"/>
    </row>
    <row r="524" spans="6:6">
      <c r="F524" s="340"/>
    </row>
    <row r="525" spans="6:6">
      <c r="F525" s="340"/>
    </row>
    <row r="526" spans="6:6">
      <c r="F526" s="340"/>
    </row>
    <row r="527" spans="6:6">
      <c r="F527" s="340"/>
    </row>
    <row r="528" spans="6:6">
      <c r="F528" s="340"/>
    </row>
    <row r="529" spans="6:6">
      <c r="F529" s="340"/>
    </row>
    <row r="530" spans="6:6">
      <c r="F530" s="340"/>
    </row>
    <row r="531" spans="6:6">
      <c r="F531" s="340"/>
    </row>
    <row r="532" spans="6:6">
      <c r="F532" s="340"/>
    </row>
    <row r="533" spans="6:6">
      <c r="F533" s="340"/>
    </row>
    <row r="534" spans="6:6">
      <c r="F534" s="340"/>
    </row>
    <row r="535" spans="6:6">
      <c r="F535" s="340"/>
    </row>
    <row r="536" spans="6:6">
      <c r="F536" s="340"/>
    </row>
    <row r="537" spans="6:6">
      <c r="F537" s="340"/>
    </row>
    <row r="538" spans="6:6">
      <c r="F538" s="340"/>
    </row>
    <row r="539" spans="6:6">
      <c r="F539" s="340"/>
    </row>
    <row r="540" spans="6:6">
      <c r="F540" s="340"/>
    </row>
    <row r="541" spans="6:6">
      <c r="F541" s="340"/>
    </row>
    <row r="542" spans="6:6">
      <c r="F542" s="340"/>
    </row>
    <row r="543" spans="6:6">
      <c r="F543" s="340"/>
    </row>
    <row r="544" spans="6:6">
      <c r="F544" s="340"/>
    </row>
    <row r="545" spans="6:6">
      <c r="F545" s="340"/>
    </row>
    <row r="546" spans="6:6">
      <c r="F546" s="340"/>
    </row>
    <row r="547" spans="6:6">
      <c r="F547" s="340"/>
    </row>
    <row r="548" spans="6:6">
      <c r="F548" s="340"/>
    </row>
    <row r="549" spans="6:6">
      <c r="F549" s="340"/>
    </row>
    <row r="550" spans="6:6">
      <c r="F550" s="340"/>
    </row>
    <row r="551" spans="6:6">
      <c r="F551" s="340"/>
    </row>
    <row r="552" spans="6:6">
      <c r="F552" s="340"/>
    </row>
    <row r="553" spans="6:6">
      <c r="F553" s="340"/>
    </row>
    <row r="554" spans="6:6">
      <c r="F554" s="340"/>
    </row>
    <row r="555" spans="6:6">
      <c r="F555" s="340"/>
    </row>
    <row r="556" spans="6:6">
      <c r="F556" s="340"/>
    </row>
    <row r="557" spans="6:6">
      <c r="F557" s="340"/>
    </row>
    <row r="558" spans="6:6">
      <c r="F558" s="340"/>
    </row>
    <row r="559" spans="6:6">
      <c r="F559" s="340"/>
    </row>
    <row r="560" spans="6:6">
      <c r="F560" s="340"/>
    </row>
    <row r="561" spans="6:6">
      <c r="F561" s="340"/>
    </row>
    <row r="562" spans="6:6">
      <c r="F562" s="340"/>
    </row>
    <row r="563" spans="6:6">
      <c r="F563" s="340"/>
    </row>
    <row r="564" spans="6:6">
      <c r="F564" s="340"/>
    </row>
    <row r="565" spans="6:6">
      <c r="F565" s="340"/>
    </row>
    <row r="566" spans="6:6">
      <c r="F566" s="340"/>
    </row>
    <row r="567" spans="6:6">
      <c r="F567" s="340"/>
    </row>
    <row r="568" spans="6:6">
      <c r="F568" s="340"/>
    </row>
    <row r="569" spans="6:6">
      <c r="F569" s="340"/>
    </row>
    <row r="570" spans="6:6">
      <c r="F570" s="340"/>
    </row>
    <row r="571" spans="6:6">
      <c r="F571" s="340"/>
    </row>
    <row r="572" spans="6:6">
      <c r="F572" s="340"/>
    </row>
    <row r="573" spans="6:6">
      <c r="F573" s="340"/>
    </row>
    <row r="574" spans="6:6">
      <c r="F574" s="340"/>
    </row>
    <row r="575" spans="6:6">
      <c r="F575" s="340"/>
    </row>
    <row r="576" spans="6:6">
      <c r="F576" s="340"/>
    </row>
    <row r="577" spans="6:6">
      <c r="F577" s="340"/>
    </row>
    <row r="578" spans="6:6">
      <c r="F578" s="340"/>
    </row>
    <row r="579" spans="6:6">
      <c r="F579" s="340"/>
    </row>
    <row r="580" spans="6:6">
      <c r="F580" s="340"/>
    </row>
    <row r="581" spans="6:6">
      <c r="F581" s="340"/>
    </row>
    <row r="582" spans="6:6">
      <c r="F582" s="340"/>
    </row>
    <row r="583" spans="6:6">
      <c r="F583" s="340"/>
    </row>
    <row r="584" spans="6:6">
      <c r="F584" s="340"/>
    </row>
    <row r="585" spans="6:6">
      <c r="F585" s="340"/>
    </row>
    <row r="586" spans="6:6">
      <c r="F586" s="340"/>
    </row>
    <row r="587" spans="6:6">
      <c r="F587" s="340"/>
    </row>
    <row r="588" spans="6:6">
      <c r="F588" s="340"/>
    </row>
    <row r="589" spans="6:6">
      <c r="F589" s="340"/>
    </row>
    <row r="590" spans="6:6">
      <c r="F590" s="340"/>
    </row>
    <row r="591" spans="6:6">
      <c r="F591" s="340"/>
    </row>
    <row r="592" spans="6:6">
      <c r="F592" s="340"/>
    </row>
    <row r="593" spans="6:6">
      <c r="F593" s="340"/>
    </row>
    <row r="594" spans="6:6">
      <c r="F594" s="340"/>
    </row>
    <row r="595" spans="6:6">
      <c r="F595" s="340"/>
    </row>
    <row r="596" spans="6:6">
      <c r="F596" s="340"/>
    </row>
    <row r="597" spans="6:6">
      <c r="F597" s="340"/>
    </row>
    <row r="598" spans="6:6">
      <c r="F598" s="340"/>
    </row>
    <row r="599" spans="6:6">
      <c r="F599" s="340"/>
    </row>
    <row r="600" spans="6:6">
      <c r="F600" s="340"/>
    </row>
    <row r="601" spans="6:6">
      <c r="F601" s="340"/>
    </row>
    <row r="602" spans="6:6">
      <c r="F602" s="340"/>
    </row>
    <row r="603" spans="6:6">
      <c r="F603" s="340"/>
    </row>
    <row r="604" spans="6:6">
      <c r="F604" s="340"/>
    </row>
    <row r="605" spans="6:6">
      <c r="F605" s="340"/>
    </row>
    <row r="606" spans="6:6">
      <c r="F606" s="340"/>
    </row>
    <row r="607" spans="6:6">
      <c r="F607" s="340"/>
    </row>
    <row r="608" spans="6:6">
      <c r="F608" s="340"/>
    </row>
    <row r="609" spans="6:6">
      <c r="F609" s="340"/>
    </row>
    <row r="610" spans="6:6">
      <c r="F610" s="340"/>
    </row>
    <row r="611" spans="6:6">
      <c r="F611" s="340"/>
    </row>
    <row r="612" spans="6:6">
      <c r="F612" s="340"/>
    </row>
    <row r="613" spans="6:6">
      <c r="F613" s="340"/>
    </row>
    <row r="614" spans="6:6">
      <c r="F614" s="340"/>
    </row>
    <row r="615" spans="6:6">
      <c r="F615" s="340"/>
    </row>
    <row r="616" spans="6:6">
      <c r="F616" s="340"/>
    </row>
    <row r="617" spans="6:6">
      <c r="F617" s="340"/>
    </row>
    <row r="618" spans="6:6">
      <c r="F618" s="340"/>
    </row>
    <row r="619" spans="6:6">
      <c r="F619" s="340"/>
    </row>
    <row r="620" spans="6:6">
      <c r="F620" s="340"/>
    </row>
    <row r="621" spans="6:6">
      <c r="F621" s="340"/>
    </row>
    <row r="622" spans="6:6">
      <c r="F622" s="340"/>
    </row>
    <row r="623" spans="6:6">
      <c r="F623" s="340"/>
    </row>
    <row r="624" spans="6:6">
      <c r="F624" s="340"/>
    </row>
    <row r="625" spans="6:6">
      <c r="F625" s="340"/>
    </row>
    <row r="626" spans="6:6">
      <c r="F626" s="340"/>
    </row>
    <row r="627" spans="6:6">
      <c r="F627" s="340"/>
    </row>
    <row r="628" spans="6:6">
      <c r="F628" s="340"/>
    </row>
    <row r="629" spans="6:6">
      <c r="F629" s="340"/>
    </row>
    <row r="630" spans="6:6">
      <c r="F630" s="340"/>
    </row>
    <row r="631" spans="6:6">
      <c r="F631" s="340"/>
    </row>
    <row r="632" spans="6:6">
      <c r="F632" s="340"/>
    </row>
    <row r="633" spans="6:6">
      <c r="F633" s="340"/>
    </row>
    <row r="634" spans="6:6">
      <c r="F634" s="340"/>
    </row>
    <row r="635" spans="6:6">
      <c r="F635" s="340"/>
    </row>
    <row r="636" spans="6:6">
      <c r="F636" s="340"/>
    </row>
    <row r="637" spans="6:6">
      <c r="F637" s="340"/>
    </row>
    <row r="638" spans="6:6">
      <c r="F638" s="340"/>
    </row>
    <row r="639" spans="6:6">
      <c r="F639" s="340"/>
    </row>
    <row r="640" spans="6:6">
      <c r="F640" s="340"/>
    </row>
    <row r="641" spans="6:6">
      <c r="F641" s="340"/>
    </row>
    <row r="642" spans="6:6">
      <c r="F642" s="340"/>
    </row>
    <row r="643" spans="6:6">
      <c r="F643" s="340"/>
    </row>
    <row r="644" spans="6:6">
      <c r="F644" s="340"/>
    </row>
    <row r="645" spans="6:6">
      <c r="F645" s="340"/>
    </row>
    <row r="646" spans="6:6">
      <c r="F646" s="340"/>
    </row>
    <row r="647" spans="6:6">
      <c r="F647" s="340"/>
    </row>
    <row r="648" spans="6:6">
      <c r="F648" s="340"/>
    </row>
    <row r="649" spans="6:6">
      <c r="F649" s="340"/>
    </row>
    <row r="650" spans="6:6">
      <c r="F650" s="340"/>
    </row>
    <row r="651" spans="6:6">
      <c r="F651" s="340"/>
    </row>
    <row r="652" spans="6:6">
      <c r="F652" s="340"/>
    </row>
    <row r="653" spans="6:6">
      <c r="F653" s="340"/>
    </row>
    <row r="654" spans="6:6">
      <c r="F654" s="340"/>
    </row>
    <row r="655" spans="6:6">
      <c r="F655" s="340"/>
    </row>
    <row r="656" spans="6:6">
      <c r="F656" s="340"/>
    </row>
    <row r="657" spans="6:6">
      <c r="F657" s="340"/>
    </row>
    <row r="658" spans="6:6">
      <c r="F658" s="340"/>
    </row>
    <row r="659" spans="6:6">
      <c r="F659" s="340"/>
    </row>
    <row r="660" spans="6:6">
      <c r="F660" s="340"/>
    </row>
    <row r="661" spans="6:6">
      <c r="F661" s="340"/>
    </row>
    <row r="662" spans="6:6">
      <c r="F662" s="340"/>
    </row>
    <row r="663" spans="6:6">
      <c r="F663" s="340"/>
    </row>
    <row r="664" spans="6:6">
      <c r="F664" s="340"/>
    </row>
    <row r="665" spans="6:6">
      <c r="F665" s="340"/>
    </row>
    <row r="666" spans="6:6">
      <c r="F666" s="340"/>
    </row>
    <row r="667" spans="6:6">
      <c r="F667" s="340"/>
    </row>
    <row r="668" spans="6:6">
      <c r="F668" s="340"/>
    </row>
    <row r="669" spans="6:6">
      <c r="F669" s="340"/>
    </row>
    <row r="670" spans="6:6">
      <c r="F670" s="340"/>
    </row>
    <row r="671" spans="6:6">
      <c r="F671" s="340"/>
    </row>
    <row r="672" spans="6:6">
      <c r="F672" s="340"/>
    </row>
    <row r="673" spans="6:6">
      <c r="F673" s="340"/>
    </row>
    <row r="674" spans="6:6">
      <c r="F674" s="340"/>
    </row>
    <row r="675" spans="6:6">
      <c r="F675" s="340"/>
    </row>
    <row r="676" spans="6:6">
      <c r="F676" s="340"/>
    </row>
    <row r="677" spans="6:6">
      <c r="F677" s="340"/>
    </row>
    <row r="678" spans="6:6">
      <c r="F678" s="340"/>
    </row>
    <row r="679" spans="6:6">
      <c r="F679" s="340"/>
    </row>
    <row r="680" spans="6:6">
      <c r="F680" s="340"/>
    </row>
    <row r="681" spans="6:6">
      <c r="F681" s="340"/>
    </row>
    <row r="682" spans="6:6">
      <c r="F682" s="340"/>
    </row>
    <row r="683" spans="6:6">
      <c r="F683" s="340"/>
    </row>
    <row r="684" spans="6:6">
      <c r="F684" s="340"/>
    </row>
    <row r="685" spans="6:6">
      <c r="F685" s="340"/>
    </row>
    <row r="686" spans="6:6">
      <c r="F686" s="340"/>
    </row>
    <row r="687" spans="6:6">
      <c r="F687" s="340"/>
    </row>
    <row r="688" spans="6:6">
      <c r="F688" s="340"/>
    </row>
    <row r="689" spans="6:6">
      <c r="F689" s="340"/>
    </row>
    <row r="690" spans="6:6">
      <c r="F690" s="340"/>
    </row>
    <row r="691" spans="6:6">
      <c r="F691" s="340"/>
    </row>
    <row r="692" spans="6:6">
      <c r="F692" s="340"/>
    </row>
    <row r="693" spans="6:6">
      <c r="F693" s="340"/>
    </row>
    <row r="694" spans="6:6">
      <c r="F694" s="340"/>
    </row>
    <row r="695" spans="6:6">
      <c r="F695" s="340"/>
    </row>
    <row r="696" spans="6:6">
      <c r="F696" s="340"/>
    </row>
    <row r="697" spans="6:6">
      <c r="F697" s="340"/>
    </row>
    <row r="698" spans="6:6">
      <c r="F698" s="340"/>
    </row>
    <row r="699" spans="6:6">
      <c r="F699" s="340"/>
    </row>
    <row r="700" spans="6:6">
      <c r="F700" s="340"/>
    </row>
    <row r="701" spans="6:6">
      <c r="F701" s="340"/>
    </row>
    <row r="702" spans="6:6">
      <c r="F702" s="340"/>
    </row>
    <row r="703" spans="6:6">
      <c r="F703" s="340"/>
    </row>
    <row r="704" spans="6:6">
      <c r="F704" s="340"/>
    </row>
    <row r="705" spans="6:6">
      <c r="F705" s="340"/>
    </row>
    <row r="706" spans="6:6">
      <c r="F706" s="340"/>
    </row>
    <row r="707" spans="6:6">
      <c r="F707" s="340"/>
    </row>
    <row r="708" spans="6:6">
      <c r="F708" s="340"/>
    </row>
    <row r="709" spans="6:6">
      <c r="F709" s="340"/>
    </row>
    <row r="710" spans="6:6">
      <c r="F710" s="340"/>
    </row>
    <row r="711" spans="6:6">
      <c r="F711" s="340"/>
    </row>
    <row r="712" spans="6:6">
      <c r="F712" s="340"/>
    </row>
    <row r="713" spans="6:6">
      <c r="F713" s="340"/>
    </row>
    <row r="714" spans="6:6">
      <c r="F714" s="340"/>
    </row>
    <row r="715" spans="6:6">
      <c r="F715" s="340"/>
    </row>
    <row r="716" spans="6:6">
      <c r="F716" s="340"/>
    </row>
    <row r="717" spans="6:6">
      <c r="F717" s="340"/>
    </row>
    <row r="718" spans="6:6">
      <c r="F718" s="340"/>
    </row>
    <row r="719" spans="6:6">
      <c r="F719" s="340"/>
    </row>
    <row r="720" spans="6:6">
      <c r="F720" s="340"/>
    </row>
    <row r="721" spans="6:6">
      <c r="F721" s="340"/>
    </row>
    <row r="722" spans="6:6">
      <c r="F722" s="340"/>
    </row>
    <row r="723" spans="6:6">
      <c r="F723" s="340"/>
    </row>
    <row r="724" spans="6:6">
      <c r="F724" s="340"/>
    </row>
    <row r="725" spans="6:6">
      <c r="F725" s="340"/>
    </row>
    <row r="726" spans="6:6">
      <c r="F726" s="340"/>
    </row>
    <row r="727" spans="6:6">
      <c r="F727" s="340"/>
    </row>
    <row r="728" spans="6:6">
      <c r="F728" s="340"/>
    </row>
    <row r="729" spans="6:6">
      <c r="F729" s="340"/>
    </row>
    <row r="730" spans="6:6">
      <c r="F730" s="340"/>
    </row>
    <row r="731" spans="6:6">
      <c r="F731" s="340"/>
    </row>
    <row r="732" spans="6:6">
      <c r="F732" s="340"/>
    </row>
    <row r="733" spans="6:6">
      <c r="F733" s="340"/>
    </row>
    <row r="734" spans="6:6">
      <c r="F734" s="340"/>
    </row>
    <row r="735" spans="6:6">
      <c r="F735" s="340"/>
    </row>
    <row r="736" spans="6:6">
      <c r="F736" s="340"/>
    </row>
    <row r="737" spans="6:6">
      <c r="F737" s="340"/>
    </row>
    <row r="738" spans="6:6">
      <c r="F738" s="340"/>
    </row>
    <row r="739" spans="6:6">
      <c r="F739" s="340"/>
    </row>
    <row r="740" spans="6:6">
      <c r="F740" s="340"/>
    </row>
    <row r="741" spans="6:6">
      <c r="F741" s="340"/>
    </row>
    <row r="742" spans="6:6">
      <c r="F742" s="340"/>
    </row>
    <row r="743" spans="6:6">
      <c r="F743" s="340"/>
    </row>
    <row r="744" spans="6:6">
      <c r="F744" s="340"/>
    </row>
    <row r="745" spans="6:6">
      <c r="F745" s="340"/>
    </row>
    <row r="746" spans="6:6">
      <c r="F746" s="340"/>
    </row>
    <row r="747" spans="6:6">
      <c r="F747" s="340"/>
    </row>
    <row r="748" spans="6:6">
      <c r="F748" s="340"/>
    </row>
    <row r="749" spans="6:6">
      <c r="F749" s="340"/>
    </row>
    <row r="750" spans="6:6">
      <c r="F750" s="340"/>
    </row>
    <row r="751" spans="6:6">
      <c r="F751" s="340"/>
    </row>
    <row r="752" spans="6:6">
      <c r="F752" s="340"/>
    </row>
    <row r="753" spans="6:6">
      <c r="F753" s="340"/>
    </row>
    <row r="754" spans="6:6">
      <c r="F754" s="340"/>
    </row>
    <row r="755" spans="6:6">
      <c r="F755" s="340"/>
    </row>
    <row r="756" spans="6:6">
      <c r="F756" s="340"/>
    </row>
    <row r="757" spans="6:6">
      <c r="F757" s="340"/>
    </row>
    <row r="758" spans="6:6">
      <c r="F758" s="340"/>
    </row>
    <row r="759" spans="6:6">
      <c r="F759" s="340"/>
    </row>
    <row r="760" spans="6:6">
      <c r="F760" s="340"/>
    </row>
    <row r="761" spans="6:6">
      <c r="F761" s="340"/>
    </row>
    <row r="762" spans="6:6">
      <c r="F762" s="340"/>
    </row>
    <row r="763" spans="6:6">
      <c r="F763" s="340"/>
    </row>
    <row r="764" spans="6:6">
      <c r="F764" s="340"/>
    </row>
    <row r="765" spans="6:6">
      <c r="F765" s="340"/>
    </row>
    <row r="766" spans="6:6">
      <c r="F766" s="340"/>
    </row>
    <row r="767" spans="6:6">
      <c r="F767" s="340"/>
    </row>
    <row r="768" spans="6:6">
      <c r="F768" s="340"/>
    </row>
    <row r="769" spans="6:6">
      <c r="F769" s="340"/>
    </row>
    <row r="770" spans="6:6">
      <c r="F770" s="340"/>
    </row>
    <row r="771" spans="6:6">
      <c r="F771" s="340"/>
    </row>
    <row r="772" spans="6:6">
      <c r="F772" s="340"/>
    </row>
    <row r="773" spans="6:6">
      <c r="F773" s="340"/>
    </row>
    <row r="774" spans="6:6">
      <c r="F774" s="340"/>
    </row>
    <row r="775" spans="6:6">
      <c r="F775" s="340"/>
    </row>
    <row r="776" spans="6:6">
      <c r="F776" s="340"/>
    </row>
    <row r="777" spans="6:6">
      <c r="F777" s="340"/>
    </row>
    <row r="778" spans="6:6">
      <c r="F778" s="340"/>
    </row>
    <row r="779" spans="6:6">
      <c r="F779" s="340"/>
    </row>
    <row r="780" spans="6:6">
      <c r="F780" s="340"/>
    </row>
    <row r="781" spans="6:6">
      <c r="F781" s="340"/>
    </row>
    <row r="782" spans="6:6">
      <c r="F782" s="340"/>
    </row>
    <row r="783" spans="6:6">
      <c r="F783" s="340"/>
    </row>
    <row r="784" spans="6:6">
      <c r="F784" s="340"/>
    </row>
    <row r="785" spans="6:6">
      <c r="F785" s="340"/>
    </row>
    <row r="786" spans="6:6">
      <c r="F786" s="340"/>
    </row>
    <row r="787" spans="6:6">
      <c r="F787" s="340"/>
    </row>
    <row r="788" spans="6:6">
      <c r="F788" s="340"/>
    </row>
    <row r="789" spans="6:6">
      <c r="F789" s="340"/>
    </row>
    <row r="790" spans="6:6">
      <c r="F790" s="340"/>
    </row>
    <row r="791" spans="6:6">
      <c r="F791" s="340"/>
    </row>
    <row r="792" spans="6:6">
      <c r="F792" s="340"/>
    </row>
    <row r="793" spans="6:6">
      <c r="F793" s="340"/>
    </row>
    <row r="794" spans="6:6">
      <c r="F794" s="340"/>
    </row>
    <row r="795" spans="6:6">
      <c r="F795" s="340"/>
    </row>
    <row r="796" spans="6:6">
      <c r="F796" s="340"/>
    </row>
    <row r="797" spans="6:6">
      <c r="F797" s="340"/>
    </row>
    <row r="798" spans="6:6">
      <c r="F798" s="340"/>
    </row>
    <row r="799" spans="6:6">
      <c r="F799" s="340"/>
    </row>
    <row r="800" spans="6:6">
      <c r="F800" s="340"/>
    </row>
    <row r="801" spans="6:6">
      <c r="F801" s="340"/>
    </row>
    <row r="802" spans="6:6">
      <c r="F802" s="340"/>
    </row>
    <row r="803" spans="6:6">
      <c r="F803" s="340"/>
    </row>
    <row r="804" spans="6:6">
      <c r="F804" s="340"/>
    </row>
    <row r="805" spans="6:6">
      <c r="F805" s="340"/>
    </row>
    <row r="806" spans="6:6">
      <c r="F806" s="340"/>
    </row>
    <row r="807" spans="6:6">
      <c r="F807" s="340"/>
    </row>
    <row r="808" spans="6:6">
      <c r="F808" s="340"/>
    </row>
    <row r="809" spans="6:6">
      <c r="F809" s="340"/>
    </row>
    <row r="810" spans="6:6">
      <c r="F810" s="340"/>
    </row>
    <row r="811" spans="6:6">
      <c r="F811" s="340"/>
    </row>
    <row r="812" spans="6:6">
      <c r="F812" s="340"/>
    </row>
    <row r="813" spans="6:6">
      <c r="F813" s="340"/>
    </row>
    <row r="814" spans="6:6">
      <c r="F814" s="340"/>
    </row>
    <row r="815" spans="6:6">
      <c r="F815" s="340"/>
    </row>
    <row r="816" spans="6:6">
      <c r="F816" s="340"/>
    </row>
    <row r="817" spans="6:6">
      <c r="F817" s="340"/>
    </row>
    <row r="818" spans="6:6">
      <c r="F818" s="340"/>
    </row>
    <row r="819" spans="6:6">
      <c r="F819" s="340"/>
    </row>
    <row r="820" spans="6:6">
      <c r="F820" s="340"/>
    </row>
    <row r="821" spans="6:6">
      <c r="F821" s="340"/>
    </row>
    <row r="822" spans="6:6">
      <c r="F822" s="340"/>
    </row>
    <row r="823" spans="6:6">
      <c r="F823" s="340"/>
    </row>
    <row r="824" spans="6:6">
      <c r="F824" s="340"/>
    </row>
    <row r="825" spans="6:6">
      <c r="F825" s="340"/>
    </row>
    <row r="826" spans="6:6">
      <c r="F826" s="340"/>
    </row>
    <row r="827" spans="6:6">
      <c r="F827" s="340"/>
    </row>
    <row r="828" spans="6:6">
      <c r="F828" s="340"/>
    </row>
    <row r="829" spans="6:6">
      <c r="F829" s="340"/>
    </row>
    <row r="830" spans="6:6">
      <c r="F830" s="340"/>
    </row>
    <row r="831" spans="6:6">
      <c r="F831" s="340"/>
    </row>
    <row r="832" spans="6:6">
      <c r="F832" s="340"/>
    </row>
    <row r="833" spans="6:6">
      <c r="F833" s="340"/>
    </row>
    <row r="834" spans="6:6">
      <c r="F834" s="340"/>
    </row>
    <row r="835" spans="6:6">
      <c r="F835" s="340"/>
    </row>
    <row r="836" spans="6:6">
      <c r="F836" s="340"/>
    </row>
    <row r="837" spans="6:6">
      <c r="F837" s="340"/>
    </row>
    <row r="838" spans="6:6">
      <c r="F838" s="340"/>
    </row>
    <row r="839" spans="6:6">
      <c r="F839" s="340"/>
    </row>
    <row r="840" spans="6:6">
      <c r="F840" s="340"/>
    </row>
    <row r="841" spans="6:6">
      <c r="F841" s="340"/>
    </row>
    <row r="842" spans="6:6">
      <c r="F842" s="340"/>
    </row>
    <row r="843" spans="6:6">
      <c r="F843" s="340"/>
    </row>
    <row r="844" spans="6:6">
      <c r="F844" s="340"/>
    </row>
    <row r="845" spans="6:6">
      <c r="F845" s="340"/>
    </row>
    <row r="846" spans="6:6">
      <c r="F846" s="340"/>
    </row>
    <row r="847" spans="6:6">
      <c r="F847" s="340"/>
    </row>
    <row r="848" spans="6:6">
      <c r="F848" s="340"/>
    </row>
    <row r="849" spans="6:6">
      <c r="F849" s="340"/>
    </row>
    <row r="850" spans="6:6">
      <c r="F850" s="340"/>
    </row>
    <row r="851" spans="6:6">
      <c r="F851" s="340"/>
    </row>
    <row r="852" spans="6:6">
      <c r="F852" s="340"/>
    </row>
    <row r="853" spans="6:6">
      <c r="F853" s="340"/>
    </row>
    <row r="854" spans="6:6">
      <c r="F854" s="340"/>
    </row>
    <row r="855" spans="6:6">
      <c r="F855" s="340"/>
    </row>
    <row r="856" spans="6:6">
      <c r="F856" s="340"/>
    </row>
    <row r="857" spans="6:6">
      <c r="F857" s="340"/>
    </row>
    <row r="858" spans="6:6">
      <c r="F858" s="340"/>
    </row>
    <row r="859" spans="6:6">
      <c r="F859" s="340"/>
    </row>
    <row r="860" spans="6:6">
      <c r="F860" s="340"/>
    </row>
    <row r="861" spans="6:6">
      <c r="F861" s="340"/>
    </row>
    <row r="862" spans="6:6">
      <c r="F862" s="340"/>
    </row>
    <row r="863" spans="6:6">
      <c r="F863" s="340"/>
    </row>
    <row r="864" spans="6:6">
      <c r="F864" s="340"/>
    </row>
    <row r="865" spans="6:6">
      <c r="F865" s="340"/>
    </row>
    <row r="866" spans="6:6">
      <c r="F866" s="340"/>
    </row>
    <row r="867" spans="6:6">
      <c r="F867" s="340"/>
    </row>
    <row r="868" spans="6:6">
      <c r="F868" s="340"/>
    </row>
    <row r="869" spans="6:6">
      <c r="F869" s="340"/>
    </row>
    <row r="870" spans="6:6">
      <c r="F870" s="340"/>
    </row>
    <row r="871" spans="6:6">
      <c r="F871" s="340"/>
    </row>
    <row r="872" spans="6:6">
      <c r="F872" s="340"/>
    </row>
    <row r="873" spans="6:6">
      <c r="F873" s="340"/>
    </row>
    <row r="874" spans="6:6">
      <c r="F874" s="340"/>
    </row>
    <row r="875" spans="6:6">
      <c r="F875" s="340"/>
    </row>
    <row r="876" spans="6:6">
      <c r="F876" s="340"/>
    </row>
    <row r="877" spans="6:6">
      <c r="F877" s="340"/>
    </row>
    <row r="878" spans="6:6">
      <c r="F878" s="340"/>
    </row>
    <row r="879" spans="6:6">
      <c r="F879" s="340"/>
    </row>
    <row r="880" spans="6:6">
      <c r="F880" s="340"/>
    </row>
    <row r="881" spans="6:6">
      <c r="F881" s="340"/>
    </row>
    <row r="882" spans="6:6">
      <c r="F882" s="340"/>
    </row>
    <row r="883" spans="6:6">
      <c r="F883" s="340"/>
    </row>
    <row r="884" spans="6:6">
      <c r="F884" s="340"/>
    </row>
    <row r="885" spans="6:6">
      <c r="F885" s="340"/>
    </row>
    <row r="886" spans="6:6">
      <c r="F886" s="340"/>
    </row>
    <row r="887" spans="6:6">
      <c r="F887" s="340"/>
    </row>
    <row r="888" spans="6:6">
      <c r="F888" s="340"/>
    </row>
    <row r="889" spans="6:6">
      <c r="F889" s="340"/>
    </row>
    <row r="890" spans="6:6">
      <c r="F890" s="340"/>
    </row>
    <row r="891" spans="6:6">
      <c r="F891" s="340"/>
    </row>
    <row r="892" spans="6:6">
      <c r="F892" s="340"/>
    </row>
    <row r="893" spans="6:6">
      <c r="F893" s="340"/>
    </row>
    <row r="894" spans="6:6">
      <c r="F894" s="340"/>
    </row>
    <row r="895" spans="6:6">
      <c r="F895" s="340"/>
    </row>
    <row r="896" spans="6:6">
      <c r="F896" s="340"/>
    </row>
    <row r="897" spans="6:6">
      <c r="F897" s="340"/>
    </row>
    <row r="898" spans="6:6">
      <c r="F898" s="340"/>
    </row>
    <row r="899" spans="6:6">
      <c r="F899" s="340"/>
    </row>
    <row r="900" spans="6:6">
      <c r="F900" s="340"/>
    </row>
    <row r="901" spans="6:6">
      <c r="F901" s="340"/>
    </row>
    <row r="902" spans="6:6">
      <c r="F902" s="340"/>
    </row>
    <row r="903" spans="6:6">
      <c r="F903" s="340"/>
    </row>
    <row r="904" spans="6:6">
      <c r="F904" s="340"/>
    </row>
    <row r="905" spans="6:6">
      <c r="F905" s="340"/>
    </row>
    <row r="906" spans="6:6">
      <c r="F906" s="340"/>
    </row>
    <row r="907" spans="6:6">
      <c r="F907" s="340"/>
    </row>
    <row r="908" spans="6:6">
      <c r="F908" s="340"/>
    </row>
    <row r="909" spans="6:6">
      <c r="F909" s="340"/>
    </row>
    <row r="910" spans="6:6">
      <c r="F910" s="340"/>
    </row>
    <row r="911" spans="6:6">
      <c r="F911" s="340"/>
    </row>
    <row r="912" spans="6:6">
      <c r="F912" s="340"/>
    </row>
    <row r="913" spans="6:6">
      <c r="F913" s="340"/>
    </row>
    <row r="914" spans="6:6">
      <c r="F914" s="340"/>
    </row>
    <row r="915" spans="6:6">
      <c r="F915" s="340"/>
    </row>
    <row r="916" spans="6:6">
      <c r="F916" s="340"/>
    </row>
    <row r="917" spans="6:6">
      <c r="F917" s="340"/>
    </row>
    <row r="918" spans="6:6">
      <c r="F918" s="340"/>
    </row>
    <row r="919" spans="6:6">
      <c r="F919" s="340"/>
    </row>
    <row r="920" spans="6:6">
      <c r="F920" s="340"/>
    </row>
    <row r="921" spans="6:6">
      <c r="F921" s="340"/>
    </row>
    <row r="922" spans="6:6">
      <c r="F922" s="340"/>
    </row>
    <row r="923" spans="6:6">
      <c r="F923" s="340"/>
    </row>
    <row r="924" spans="6:6">
      <c r="F924" s="340"/>
    </row>
    <row r="925" spans="6:6">
      <c r="F925" s="340"/>
    </row>
    <row r="926" spans="6:6">
      <c r="F926" s="340"/>
    </row>
    <row r="927" spans="6:6">
      <c r="F927" s="340"/>
    </row>
    <row r="928" spans="6:6">
      <c r="F928" s="340"/>
    </row>
    <row r="929" spans="6:6">
      <c r="F929" s="340"/>
    </row>
    <row r="930" spans="6:6">
      <c r="F930" s="340"/>
    </row>
    <row r="931" spans="6:6">
      <c r="F931" s="340"/>
    </row>
    <row r="932" spans="6:6">
      <c r="F932" s="340"/>
    </row>
    <row r="933" spans="6:6">
      <c r="F933" s="340"/>
    </row>
    <row r="934" spans="6:6">
      <c r="F934" s="340"/>
    </row>
    <row r="935" spans="6:6">
      <c r="F935" s="340"/>
    </row>
    <row r="936" spans="6:6">
      <c r="F936" s="340"/>
    </row>
    <row r="937" spans="6:6">
      <c r="F937" s="340"/>
    </row>
    <row r="938" spans="6:6">
      <c r="F938" s="340"/>
    </row>
    <row r="939" spans="6:6">
      <c r="F939" s="340"/>
    </row>
    <row r="940" spans="6:6">
      <c r="F940" s="340"/>
    </row>
    <row r="941" spans="6:6">
      <c r="F941" s="340"/>
    </row>
    <row r="942" spans="6:6">
      <c r="F942" s="340"/>
    </row>
    <row r="943" spans="6:6">
      <c r="F943" s="340"/>
    </row>
    <row r="944" spans="6:6">
      <c r="F944" s="340"/>
    </row>
    <row r="945" spans="6:6">
      <c r="F945" s="340"/>
    </row>
    <row r="946" spans="6:6">
      <c r="F946" s="340"/>
    </row>
    <row r="947" spans="6:6">
      <c r="F947" s="340"/>
    </row>
    <row r="948" spans="6:6">
      <c r="F948" s="340"/>
    </row>
    <row r="949" spans="6:6">
      <c r="F949" s="340"/>
    </row>
    <row r="950" spans="6:6">
      <c r="F950" s="340"/>
    </row>
    <row r="951" spans="6:6">
      <c r="F951" s="340"/>
    </row>
    <row r="952" spans="6:6">
      <c r="F952" s="340"/>
    </row>
    <row r="953" spans="6:6">
      <c r="F953" s="340"/>
    </row>
    <row r="954" spans="6:6">
      <c r="F954" s="340"/>
    </row>
    <row r="955" spans="6:6">
      <c r="F955" s="340"/>
    </row>
    <row r="956" spans="6:6">
      <c r="F956" s="340"/>
    </row>
    <row r="957" spans="6:6">
      <c r="F957" s="340"/>
    </row>
    <row r="958" spans="6:6">
      <c r="F958" s="340"/>
    </row>
    <row r="959" spans="6:6">
      <c r="F959" s="340"/>
    </row>
    <row r="960" spans="6:6">
      <c r="F960" s="340"/>
    </row>
    <row r="961" spans="6:6">
      <c r="F961" s="340"/>
    </row>
    <row r="962" spans="6:6">
      <c r="F962" s="340"/>
    </row>
    <row r="963" spans="6:6">
      <c r="F963" s="340"/>
    </row>
    <row r="964" spans="6:6">
      <c r="F964" s="340"/>
    </row>
    <row r="965" spans="6:6">
      <c r="F965" s="340"/>
    </row>
    <row r="966" spans="6:6">
      <c r="F966" s="340"/>
    </row>
    <row r="967" spans="6:6">
      <c r="F967" s="340"/>
    </row>
    <row r="968" spans="6:6">
      <c r="F968" s="340"/>
    </row>
    <row r="969" spans="6:6">
      <c r="F969" s="340"/>
    </row>
    <row r="970" spans="6:6">
      <c r="F970" s="340"/>
    </row>
    <row r="971" spans="6:6">
      <c r="F971" s="340"/>
    </row>
    <row r="972" spans="6:6">
      <c r="F972" s="340"/>
    </row>
    <row r="973" spans="6:6">
      <c r="F973" s="340"/>
    </row>
    <row r="974" spans="6:6">
      <c r="F974" s="340"/>
    </row>
    <row r="975" spans="6:6">
      <c r="F975" s="340"/>
    </row>
    <row r="976" spans="6:6">
      <c r="F976" s="340"/>
    </row>
    <row r="977" spans="6:6">
      <c r="F977" s="340"/>
    </row>
    <row r="978" spans="6:6">
      <c r="F978" s="340"/>
    </row>
    <row r="979" spans="6:6">
      <c r="F979" s="340"/>
    </row>
    <row r="980" spans="6:6">
      <c r="F980" s="340"/>
    </row>
    <row r="981" spans="6:6">
      <c r="F981" s="340"/>
    </row>
    <row r="982" spans="6:6">
      <c r="F982" s="340"/>
    </row>
    <row r="983" spans="6:6">
      <c r="F983" s="340"/>
    </row>
    <row r="984" spans="6:6">
      <c r="F984" s="340"/>
    </row>
    <row r="985" spans="6:6">
      <c r="F985" s="340"/>
    </row>
    <row r="986" spans="6:6">
      <c r="F986" s="340"/>
    </row>
    <row r="987" spans="6:6">
      <c r="F987" s="340"/>
    </row>
    <row r="988" spans="6:6">
      <c r="F988" s="340"/>
    </row>
    <row r="989" spans="6:6">
      <c r="F989" s="340"/>
    </row>
    <row r="990" spans="6:6">
      <c r="F990" s="340"/>
    </row>
    <row r="991" spans="6:6">
      <c r="F991" s="340"/>
    </row>
    <row r="992" spans="6:6">
      <c r="F992" s="340"/>
    </row>
    <row r="993" spans="6:6">
      <c r="F993" s="340"/>
    </row>
    <row r="994" spans="6:6">
      <c r="F994" s="340"/>
    </row>
    <row r="995" spans="6:6">
      <c r="F995" s="340"/>
    </row>
    <row r="996" spans="6:6">
      <c r="F996" s="340"/>
    </row>
    <row r="997" spans="6:6">
      <c r="F997" s="340"/>
    </row>
    <row r="998" spans="6:6">
      <c r="F998" s="340"/>
    </row>
    <row r="999" spans="6:6">
      <c r="F999" s="340"/>
    </row>
    <row r="1000" spans="6:6">
      <c r="F1000" s="340"/>
    </row>
    <row r="1001" spans="6:6">
      <c r="F1001" s="340"/>
    </row>
    <row r="1002" spans="6:6">
      <c r="F1002" s="340"/>
    </row>
    <row r="1003" spans="6:6">
      <c r="F1003" s="340"/>
    </row>
    <row r="1004" spans="6:6">
      <c r="F1004" s="340"/>
    </row>
    <row r="1005" spans="6:6">
      <c r="F1005" s="340"/>
    </row>
    <row r="1006" spans="6:6">
      <c r="F1006" s="340"/>
    </row>
    <row r="1007" spans="6:6">
      <c r="F1007" s="340"/>
    </row>
    <row r="1008" spans="6:6">
      <c r="F1008" s="340"/>
    </row>
    <row r="1009" spans="6:6">
      <c r="F1009" s="340"/>
    </row>
    <row r="1010" spans="6:6">
      <c r="F1010" s="340"/>
    </row>
    <row r="1011" spans="6:6">
      <c r="F1011" s="340"/>
    </row>
    <row r="1012" spans="6:6">
      <c r="F1012" s="340"/>
    </row>
    <row r="1013" spans="6:6">
      <c r="F1013" s="340"/>
    </row>
    <row r="1014" spans="6:6">
      <c r="F1014" s="340"/>
    </row>
    <row r="1015" spans="6:6">
      <c r="F1015" s="340"/>
    </row>
    <row r="1016" spans="6:6">
      <c r="F1016" s="340"/>
    </row>
    <row r="1017" spans="6:6">
      <c r="F1017" s="340"/>
    </row>
    <row r="1018" spans="6:6">
      <c r="F1018" s="340"/>
    </row>
    <row r="1019" spans="6:6">
      <c r="F1019" s="340"/>
    </row>
    <row r="1020" spans="6:6">
      <c r="F1020" s="340"/>
    </row>
    <row r="1021" spans="6:6">
      <c r="F1021" s="340"/>
    </row>
    <row r="1022" spans="6:6">
      <c r="F1022" s="340"/>
    </row>
    <row r="1023" spans="6:6">
      <c r="F1023" s="340"/>
    </row>
    <row r="1024" spans="6:6">
      <c r="F1024" s="340"/>
    </row>
    <row r="1025" spans="6:6">
      <c r="F1025" s="340"/>
    </row>
    <row r="1026" spans="6:6">
      <c r="F1026" s="340"/>
    </row>
    <row r="1027" spans="6:6">
      <c r="F1027" s="340"/>
    </row>
    <row r="1028" spans="6:6">
      <c r="F1028" s="340"/>
    </row>
    <row r="1029" spans="6:6">
      <c r="F1029" s="340"/>
    </row>
    <row r="1030" spans="6:6">
      <c r="F1030" s="340"/>
    </row>
    <row r="1031" spans="6:6">
      <c r="F1031" s="340"/>
    </row>
    <row r="1032" spans="6:6">
      <c r="F1032" s="340"/>
    </row>
    <row r="1033" spans="6:6">
      <c r="F1033" s="340"/>
    </row>
    <row r="1034" spans="6:6">
      <c r="F1034" s="340"/>
    </row>
    <row r="1035" spans="6:6">
      <c r="F1035" s="340"/>
    </row>
    <row r="1036" spans="6:6">
      <c r="F1036" s="340"/>
    </row>
    <row r="1037" spans="6:6">
      <c r="F1037" s="340"/>
    </row>
    <row r="1038" spans="6:6">
      <c r="F1038" s="340"/>
    </row>
    <row r="1039" spans="6:6">
      <c r="F1039" s="340"/>
    </row>
    <row r="1040" spans="6:6">
      <c r="F1040" s="340"/>
    </row>
    <row r="1041" spans="6:6">
      <c r="F1041" s="340"/>
    </row>
    <row r="1042" spans="6:6">
      <c r="F1042" s="340"/>
    </row>
    <row r="1043" spans="6:6">
      <c r="F1043" s="340"/>
    </row>
    <row r="1044" spans="6:6">
      <c r="F1044" s="340"/>
    </row>
    <row r="1045" spans="6:6">
      <c r="F1045" s="340"/>
    </row>
    <row r="1046" spans="6:6">
      <c r="F1046" s="340"/>
    </row>
    <row r="1047" spans="6:6">
      <c r="F1047" s="340"/>
    </row>
    <row r="1048" spans="6:6">
      <c r="F1048" s="340"/>
    </row>
    <row r="1049" spans="6:6">
      <c r="F1049" s="340"/>
    </row>
    <row r="1050" spans="6:6">
      <c r="F1050" s="340"/>
    </row>
    <row r="1051" spans="6:6">
      <c r="F1051" s="340"/>
    </row>
    <row r="1052" spans="6:6">
      <c r="F1052" s="340"/>
    </row>
    <row r="1053" spans="6:6">
      <c r="F1053" s="340"/>
    </row>
    <row r="1054" spans="6:6">
      <c r="F1054" s="340"/>
    </row>
    <row r="1055" spans="6:6">
      <c r="F1055" s="340"/>
    </row>
    <row r="1056" spans="6:6">
      <c r="F1056" s="340"/>
    </row>
    <row r="1057" spans="6:6">
      <c r="F1057" s="340"/>
    </row>
    <row r="1058" spans="6:6">
      <c r="F1058" s="340"/>
    </row>
    <row r="1059" spans="6:6">
      <c r="F1059" s="340"/>
    </row>
    <row r="1060" spans="6:6">
      <c r="F1060" s="340"/>
    </row>
    <row r="1061" spans="6:6">
      <c r="F1061" s="340"/>
    </row>
    <row r="1062" spans="6:6">
      <c r="F1062" s="340"/>
    </row>
    <row r="1063" spans="6:6">
      <c r="F1063" s="340"/>
    </row>
    <row r="1064" spans="6:6">
      <c r="F1064" s="340"/>
    </row>
    <row r="1065" spans="6:6">
      <c r="F1065" s="340"/>
    </row>
    <row r="1066" spans="6:6">
      <c r="F1066" s="340"/>
    </row>
    <row r="1067" spans="6:6">
      <c r="F1067" s="340"/>
    </row>
    <row r="1068" spans="6:6">
      <c r="F1068" s="340"/>
    </row>
    <row r="1069" spans="6:6">
      <c r="F1069" s="340"/>
    </row>
    <row r="1070" spans="6:6">
      <c r="F1070" s="340"/>
    </row>
    <row r="1071" spans="6:6">
      <c r="F1071" s="340"/>
    </row>
    <row r="1072" spans="6:6">
      <c r="F1072" s="340"/>
    </row>
    <row r="1073" spans="6:6">
      <c r="F1073" s="340"/>
    </row>
    <row r="1074" spans="6:6">
      <c r="F1074" s="340"/>
    </row>
    <row r="1075" spans="6:6">
      <c r="F1075" s="340"/>
    </row>
    <row r="1076" spans="6:6">
      <c r="F1076" s="340"/>
    </row>
    <row r="1077" spans="6:6">
      <c r="F1077" s="340"/>
    </row>
    <row r="1078" spans="6:6">
      <c r="F1078" s="340"/>
    </row>
    <row r="1079" spans="6:6">
      <c r="F1079" s="340"/>
    </row>
    <row r="1080" spans="6:6">
      <c r="F1080" s="340"/>
    </row>
    <row r="1081" spans="6:6">
      <c r="F1081" s="340"/>
    </row>
    <row r="1082" spans="6:6">
      <c r="F1082" s="340"/>
    </row>
    <row r="1083" spans="6:6">
      <c r="F1083" s="340"/>
    </row>
    <row r="1084" spans="6:6">
      <c r="F1084" s="340"/>
    </row>
    <row r="1085" spans="6:6">
      <c r="F1085" s="340"/>
    </row>
    <row r="1086" spans="6:6">
      <c r="F1086" s="340"/>
    </row>
    <row r="1087" spans="6:6">
      <c r="F1087" s="340"/>
    </row>
    <row r="1088" spans="6:6">
      <c r="F1088" s="340"/>
    </row>
    <row r="1089" spans="6:6">
      <c r="F1089" s="340"/>
    </row>
    <row r="1090" spans="6:6">
      <c r="F1090" s="340"/>
    </row>
    <row r="1091" spans="6:6">
      <c r="F1091" s="340"/>
    </row>
    <row r="1092" spans="6:6">
      <c r="F1092" s="340"/>
    </row>
    <row r="1093" spans="6:6">
      <c r="F1093" s="340"/>
    </row>
    <row r="1094" spans="6:6">
      <c r="F1094" s="340"/>
    </row>
    <row r="1095" spans="6:6">
      <c r="F1095" s="340"/>
    </row>
    <row r="1096" spans="6:6">
      <c r="F1096" s="340"/>
    </row>
    <row r="1097" spans="6:6">
      <c r="F1097" s="340"/>
    </row>
    <row r="1098" spans="6:6">
      <c r="F1098" s="340"/>
    </row>
    <row r="1099" spans="6:6">
      <c r="F1099" s="340"/>
    </row>
    <row r="1100" spans="6:6">
      <c r="F1100" s="340"/>
    </row>
    <row r="1101" spans="6:6">
      <c r="F1101" s="340"/>
    </row>
    <row r="1102" spans="6:6">
      <c r="F1102" s="340"/>
    </row>
    <row r="1103" spans="6:6">
      <c r="F1103" s="340"/>
    </row>
    <row r="1104" spans="6:6">
      <c r="F1104" s="340"/>
    </row>
    <row r="1105" spans="6:6">
      <c r="F1105" s="340"/>
    </row>
    <row r="1106" spans="6:6">
      <c r="F1106" s="340"/>
    </row>
    <row r="1107" spans="6:6">
      <c r="F1107" s="340"/>
    </row>
    <row r="1108" spans="6:6">
      <c r="F1108" s="340"/>
    </row>
    <row r="1109" spans="6:6">
      <c r="F1109" s="340"/>
    </row>
    <row r="1110" spans="6:6">
      <c r="F1110" s="340"/>
    </row>
    <row r="1111" spans="6:6">
      <c r="F1111" s="340"/>
    </row>
    <row r="1112" spans="6:6">
      <c r="F1112" s="340"/>
    </row>
    <row r="1113" spans="6:6">
      <c r="F1113" s="340"/>
    </row>
    <row r="1114" spans="6:6">
      <c r="F1114" s="340"/>
    </row>
    <row r="1115" spans="6:6">
      <c r="F1115" s="340"/>
    </row>
    <row r="1116" spans="6:6">
      <c r="F1116" s="340"/>
    </row>
    <row r="1117" spans="6:6">
      <c r="F1117" s="340"/>
    </row>
    <row r="1118" spans="6:6">
      <c r="F1118" s="340"/>
    </row>
    <row r="1119" spans="6:6">
      <c r="F1119" s="340"/>
    </row>
    <row r="1120" spans="6:6">
      <c r="F1120" s="340"/>
    </row>
    <row r="1121" spans="6:6">
      <c r="F1121" s="340"/>
    </row>
    <row r="1122" spans="6:6">
      <c r="F1122" s="340"/>
    </row>
    <row r="1123" spans="6:6">
      <c r="F1123" s="340"/>
    </row>
    <row r="1124" spans="6:6">
      <c r="F1124" s="340"/>
    </row>
    <row r="1125" spans="6:6">
      <c r="F1125" s="340"/>
    </row>
    <row r="1126" spans="6:6">
      <c r="F1126" s="340"/>
    </row>
    <row r="1127" spans="6:6">
      <c r="F1127" s="340"/>
    </row>
    <row r="1128" spans="6:6">
      <c r="F1128" s="340"/>
    </row>
    <row r="1129" spans="6:6">
      <c r="F1129" s="340"/>
    </row>
    <row r="1130" spans="6:6">
      <c r="F1130" s="340"/>
    </row>
    <row r="1131" spans="6:6">
      <c r="F1131" s="340"/>
    </row>
    <row r="1132" spans="6:6">
      <c r="F1132" s="340"/>
    </row>
    <row r="1133" spans="6:6">
      <c r="F1133" s="340"/>
    </row>
    <row r="1134" spans="6:6">
      <c r="F1134" s="340"/>
    </row>
    <row r="1135" spans="6:6">
      <c r="F1135" s="340"/>
    </row>
    <row r="1136" spans="6:6">
      <c r="F1136" s="340"/>
    </row>
    <row r="1137" spans="6:6">
      <c r="F1137" s="340"/>
    </row>
    <row r="1138" spans="6:6">
      <c r="F1138" s="340"/>
    </row>
    <row r="1139" spans="6:6">
      <c r="F1139" s="340"/>
    </row>
    <row r="1140" spans="6:6">
      <c r="F1140" s="340"/>
    </row>
    <row r="1141" spans="6:6">
      <c r="F1141" s="340"/>
    </row>
    <row r="1142" spans="6:6">
      <c r="F1142" s="340"/>
    </row>
    <row r="1143" spans="6:6">
      <c r="F1143" s="340"/>
    </row>
    <row r="1144" spans="6:6">
      <c r="F1144" s="340"/>
    </row>
    <row r="1145" spans="6:6">
      <c r="F1145" s="340"/>
    </row>
    <row r="1146" spans="6:6">
      <c r="F1146" s="340"/>
    </row>
    <row r="1147" spans="6:6">
      <c r="F1147" s="340"/>
    </row>
    <row r="1148" spans="6:6">
      <c r="F1148" s="340"/>
    </row>
    <row r="1149" spans="6:6">
      <c r="F1149" s="340"/>
    </row>
    <row r="1150" spans="6:6">
      <c r="F1150" s="340"/>
    </row>
    <row r="1151" spans="6:6">
      <c r="F1151" s="340"/>
    </row>
    <row r="1152" spans="6:6">
      <c r="F1152" s="340"/>
    </row>
    <row r="1153" spans="6:6">
      <c r="F1153" s="340"/>
    </row>
    <row r="1154" spans="6:6">
      <c r="F1154" s="340"/>
    </row>
    <row r="1155" spans="6:6">
      <c r="F1155" s="340"/>
    </row>
    <row r="1156" spans="6:6">
      <c r="F1156" s="340"/>
    </row>
    <row r="1157" spans="6:6">
      <c r="F1157" s="340"/>
    </row>
    <row r="1158" spans="6:6">
      <c r="F1158" s="340"/>
    </row>
    <row r="1159" spans="6:6">
      <c r="F1159" s="340"/>
    </row>
    <row r="1160" spans="6:6">
      <c r="F1160" s="340"/>
    </row>
    <row r="1161" spans="6:6">
      <c r="F1161" s="340"/>
    </row>
    <row r="1162" spans="6:6">
      <c r="F1162" s="340"/>
    </row>
    <row r="1163" spans="6:6">
      <c r="F1163" s="340"/>
    </row>
    <row r="1164" spans="6:6">
      <c r="F1164" s="340"/>
    </row>
    <row r="1165" spans="6:6">
      <c r="F1165" s="340"/>
    </row>
    <row r="1166" spans="6:6">
      <c r="F1166" s="340"/>
    </row>
    <row r="1167" spans="6:6">
      <c r="F1167" s="340"/>
    </row>
    <row r="1168" spans="6:6">
      <c r="F1168" s="340"/>
    </row>
    <row r="1169" spans="6:6">
      <c r="F1169" s="340"/>
    </row>
    <row r="1170" spans="6:6">
      <c r="F1170" s="340"/>
    </row>
    <row r="1171" spans="6:6">
      <c r="F1171" s="340"/>
    </row>
    <row r="1172" spans="6:6">
      <c r="F1172" s="340"/>
    </row>
    <row r="1173" spans="6:6">
      <c r="F1173" s="340"/>
    </row>
    <row r="1174" spans="6:6">
      <c r="F1174" s="340"/>
    </row>
    <row r="1175" spans="6:6">
      <c r="F1175" s="340"/>
    </row>
    <row r="1176" spans="6:6">
      <c r="F1176" s="340"/>
    </row>
    <row r="1177" spans="6:6">
      <c r="F1177" s="340"/>
    </row>
    <row r="1178" spans="6:6">
      <c r="F1178" s="340"/>
    </row>
    <row r="1179" spans="6:6">
      <c r="F1179" s="340"/>
    </row>
    <row r="1180" spans="6:6">
      <c r="F1180" s="340"/>
    </row>
    <row r="1181" spans="6:6">
      <c r="F1181" s="340"/>
    </row>
    <row r="1182" spans="6:6">
      <c r="F1182" s="340"/>
    </row>
    <row r="1183" spans="6:6">
      <c r="F1183" s="340"/>
    </row>
    <row r="1184" spans="6:6">
      <c r="F1184" s="340"/>
    </row>
    <row r="1185" spans="6:6">
      <c r="F1185" s="340"/>
    </row>
    <row r="1186" spans="6:6">
      <c r="F1186" s="340"/>
    </row>
    <row r="1187" spans="6:6">
      <c r="F1187" s="340"/>
    </row>
    <row r="1188" spans="6:6">
      <c r="F1188" s="340"/>
    </row>
    <row r="1189" spans="6:6">
      <c r="F1189" s="340"/>
    </row>
    <row r="1190" spans="6:6">
      <c r="F1190" s="340"/>
    </row>
    <row r="1191" spans="6:6">
      <c r="F1191" s="340"/>
    </row>
    <row r="1192" spans="6:6">
      <c r="F1192" s="340"/>
    </row>
    <row r="1193" spans="6:6">
      <c r="F1193" s="340"/>
    </row>
    <row r="1194" spans="6:6">
      <c r="F1194" s="340"/>
    </row>
    <row r="1195" spans="6:6">
      <c r="F1195" s="340"/>
    </row>
    <row r="1196" spans="6:6">
      <c r="F1196" s="340"/>
    </row>
    <row r="1197" spans="6:6">
      <c r="F1197" s="340"/>
    </row>
    <row r="1198" spans="6:6">
      <c r="F1198" s="340"/>
    </row>
    <row r="1199" spans="6:6">
      <c r="F1199" s="340"/>
    </row>
    <row r="1200" spans="6:6">
      <c r="F1200" s="340"/>
    </row>
    <row r="1201" spans="6:6">
      <c r="F1201" s="340"/>
    </row>
    <row r="1202" spans="6:6">
      <c r="F1202" s="340"/>
    </row>
    <row r="1203" spans="6:6">
      <c r="F1203" s="340"/>
    </row>
    <row r="1204" spans="6:6">
      <c r="F1204" s="340"/>
    </row>
    <row r="1205" spans="6:6">
      <c r="F1205" s="340"/>
    </row>
    <row r="1206" spans="6:6">
      <c r="F1206" s="340"/>
    </row>
    <row r="1207" spans="6:6">
      <c r="F1207" s="340"/>
    </row>
    <row r="1208" spans="6:6">
      <c r="F1208" s="340"/>
    </row>
    <row r="1209" spans="6:6">
      <c r="F1209" s="340"/>
    </row>
    <row r="1210" spans="6:6">
      <c r="F1210" s="340"/>
    </row>
    <row r="1211" spans="6:6">
      <c r="F1211" s="340"/>
    </row>
    <row r="1212" spans="6:6">
      <c r="F1212" s="340"/>
    </row>
    <row r="1213" spans="6:6">
      <c r="F1213" s="340"/>
    </row>
    <row r="1214" spans="6:6">
      <c r="F1214" s="340"/>
    </row>
    <row r="1215" spans="6:6">
      <c r="F1215" s="340"/>
    </row>
    <row r="1216" spans="6:6">
      <c r="F1216" s="340"/>
    </row>
    <row r="1217" spans="6:6">
      <c r="F1217" s="340"/>
    </row>
    <row r="1218" spans="6:6">
      <c r="F1218" s="340"/>
    </row>
    <row r="1219" spans="6:6">
      <c r="F1219" s="340"/>
    </row>
    <row r="1220" spans="6:6">
      <c r="F1220" s="340"/>
    </row>
    <row r="1221" spans="6:6">
      <c r="F1221" s="340"/>
    </row>
    <row r="1222" spans="6:6">
      <c r="F1222" s="340"/>
    </row>
    <row r="1223" spans="6:6">
      <c r="F1223" s="340"/>
    </row>
    <row r="1224" spans="6:6">
      <c r="F1224" s="340"/>
    </row>
    <row r="1225" spans="6:6">
      <c r="F1225" s="340"/>
    </row>
    <row r="1226" spans="6:6">
      <c r="F1226" s="340"/>
    </row>
    <row r="1227" spans="6:6">
      <c r="F1227" s="340"/>
    </row>
    <row r="1228" spans="6:6">
      <c r="F1228" s="340"/>
    </row>
    <row r="1229" spans="6:6">
      <c r="F1229" s="340"/>
    </row>
    <row r="1230" spans="6:6">
      <c r="F1230" s="340"/>
    </row>
    <row r="1231" spans="6:6">
      <c r="F1231" s="340"/>
    </row>
    <row r="1232" spans="6:6">
      <c r="F1232" s="340"/>
    </row>
    <row r="1233" spans="6:6">
      <c r="F1233" s="340"/>
    </row>
    <row r="1234" spans="6:6">
      <c r="F1234" s="340"/>
    </row>
    <row r="1235" spans="6:6">
      <c r="F1235" s="340"/>
    </row>
    <row r="1236" spans="6:6">
      <c r="F1236" s="340"/>
    </row>
    <row r="1237" spans="6:6">
      <c r="F1237" s="340"/>
    </row>
    <row r="1238" spans="6:6">
      <c r="F1238" s="340"/>
    </row>
    <row r="1239" spans="6:6">
      <c r="F1239" s="340"/>
    </row>
    <row r="1240" spans="6:6">
      <c r="F1240" s="340"/>
    </row>
    <row r="1241" spans="6:6">
      <c r="F1241" s="340"/>
    </row>
    <row r="1242" spans="6:6">
      <c r="F1242" s="340"/>
    </row>
    <row r="1243" spans="6:6">
      <c r="F1243" s="340"/>
    </row>
    <row r="1244" spans="6:6">
      <c r="F1244" s="340"/>
    </row>
    <row r="1245" spans="6:6">
      <c r="F1245" s="340"/>
    </row>
    <row r="1246" spans="6:6">
      <c r="F1246" s="340"/>
    </row>
    <row r="1247" spans="6:6">
      <c r="F1247" s="340"/>
    </row>
    <row r="1248" spans="6:6">
      <c r="F1248" s="340"/>
    </row>
    <row r="1249" spans="6:6">
      <c r="F1249" s="340"/>
    </row>
    <row r="1250" spans="6:6">
      <c r="F1250" s="340"/>
    </row>
    <row r="1251" spans="6:6">
      <c r="F1251" s="340"/>
    </row>
    <row r="1252" spans="6:6">
      <c r="F1252" s="340"/>
    </row>
    <row r="1253" spans="6:6">
      <c r="F1253" s="340"/>
    </row>
    <row r="1254" spans="6:6">
      <c r="F1254" s="340"/>
    </row>
    <row r="1255" spans="6:6">
      <c r="F1255" s="340"/>
    </row>
    <row r="1256" spans="6:6">
      <c r="F1256" s="340"/>
    </row>
    <row r="1257" spans="6:6">
      <c r="F1257" s="340"/>
    </row>
    <row r="1258" spans="6:6">
      <c r="F1258" s="340"/>
    </row>
    <row r="1259" spans="6:6">
      <c r="F1259" s="340"/>
    </row>
    <row r="1260" spans="6:6">
      <c r="F1260" s="340"/>
    </row>
    <row r="1261" spans="6:6">
      <c r="F1261" s="340"/>
    </row>
    <row r="1262" spans="6:6">
      <c r="F1262" s="340"/>
    </row>
    <row r="1263" spans="6:6">
      <c r="F1263" s="340"/>
    </row>
    <row r="1264" spans="6:6">
      <c r="F1264" s="340"/>
    </row>
    <row r="1265" spans="6:6">
      <c r="F1265" s="340"/>
    </row>
    <row r="1266" spans="6:6">
      <c r="F1266" s="340"/>
    </row>
    <row r="1267" spans="6:6">
      <c r="F1267" s="340"/>
    </row>
    <row r="1268" spans="6:6">
      <c r="F1268" s="340"/>
    </row>
    <row r="1269" spans="6:6">
      <c r="F1269" s="340"/>
    </row>
    <row r="1270" spans="6:6">
      <c r="F1270" s="340"/>
    </row>
    <row r="1271" spans="6:6">
      <c r="F1271" s="340"/>
    </row>
    <row r="1272" spans="6:6">
      <c r="F1272" s="340"/>
    </row>
    <row r="1273" spans="6:6">
      <c r="F1273" s="340"/>
    </row>
    <row r="1274" spans="6:6">
      <c r="F1274" s="340"/>
    </row>
    <row r="1275" spans="6:6">
      <c r="F1275" s="340"/>
    </row>
    <row r="1276" spans="6:6">
      <c r="F1276" s="340"/>
    </row>
    <row r="1277" spans="6:6">
      <c r="F1277" s="340"/>
    </row>
    <row r="1278" spans="6:6">
      <c r="F1278" s="340"/>
    </row>
    <row r="1279" spans="6:6">
      <c r="F1279" s="340"/>
    </row>
    <row r="1280" spans="6:6">
      <c r="F1280" s="340"/>
    </row>
    <row r="1281" spans="6:6">
      <c r="F1281" s="340"/>
    </row>
    <row r="1282" spans="6:6">
      <c r="F1282" s="340"/>
    </row>
    <row r="1283" spans="6:6">
      <c r="F1283" s="340"/>
    </row>
    <row r="1284" spans="6:6">
      <c r="F1284" s="340"/>
    </row>
    <row r="1285" spans="6:6">
      <c r="F1285" s="340"/>
    </row>
    <row r="1286" spans="6:6">
      <c r="F1286" s="340"/>
    </row>
    <row r="1287" spans="6:6">
      <c r="F1287" s="340"/>
    </row>
    <row r="1288" spans="6:6">
      <c r="F1288" s="340"/>
    </row>
    <row r="1289" spans="6:6">
      <c r="F1289" s="340"/>
    </row>
    <row r="1290" spans="6:6">
      <c r="F1290" s="340"/>
    </row>
    <row r="1291" spans="6:6">
      <c r="F1291" s="340"/>
    </row>
    <row r="1292" spans="6:6">
      <c r="F1292" s="340"/>
    </row>
    <row r="1293" spans="6:6">
      <c r="F1293" s="340"/>
    </row>
    <row r="1294" spans="6:6">
      <c r="F1294" s="340"/>
    </row>
    <row r="1295" spans="6:6">
      <c r="F1295" s="340"/>
    </row>
    <row r="1296" spans="6:6">
      <c r="F1296" s="340"/>
    </row>
    <row r="1297" spans="6:6">
      <c r="F1297" s="340"/>
    </row>
    <row r="1298" spans="6:6">
      <c r="F1298" s="340"/>
    </row>
    <row r="1299" spans="6:6">
      <c r="F1299" s="340"/>
    </row>
    <row r="1300" spans="6:6">
      <c r="F1300" s="340"/>
    </row>
    <row r="1301" spans="6:6">
      <c r="F1301" s="340"/>
    </row>
    <row r="1302" spans="6:6">
      <c r="F1302" s="340"/>
    </row>
    <row r="1303" spans="6:6">
      <c r="F1303" s="340"/>
    </row>
    <row r="1304" spans="6:6">
      <c r="F1304" s="340"/>
    </row>
    <row r="1305" spans="6:6">
      <c r="F1305" s="340"/>
    </row>
    <row r="1306" spans="6:6">
      <c r="F1306" s="340"/>
    </row>
    <row r="1307" spans="6:6">
      <c r="F1307" s="340"/>
    </row>
    <row r="1308" spans="6:6">
      <c r="F1308" s="340"/>
    </row>
    <row r="1309" spans="6:6">
      <c r="F1309" s="340"/>
    </row>
    <row r="1310" spans="6:6">
      <c r="F1310" s="340"/>
    </row>
    <row r="1311" spans="6:6">
      <c r="F1311" s="340"/>
    </row>
    <row r="1312" spans="6:6">
      <c r="F1312" s="340"/>
    </row>
    <row r="1313" spans="6:6">
      <c r="F1313" s="340"/>
    </row>
    <row r="1314" spans="6:6">
      <c r="F1314" s="340"/>
    </row>
    <row r="1315" spans="6:6">
      <c r="F1315" s="340"/>
    </row>
    <row r="1316" spans="6:6">
      <c r="F1316" s="340"/>
    </row>
    <row r="1317" spans="6:6">
      <c r="F1317" s="340"/>
    </row>
    <row r="1318" spans="6:6">
      <c r="F1318" s="340"/>
    </row>
    <row r="1319" spans="6:6">
      <c r="F1319" s="340"/>
    </row>
    <row r="1320" spans="6:6">
      <c r="F1320" s="340"/>
    </row>
    <row r="1321" spans="6:6">
      <c r="F1321" s="340"/>
    </row>
    <row r="1322" spans="6:6">
      <c r="F1322" s="340"/>
    </row>
    <row r="1323" spans="6:6">
      <c r="F1323" s="340"/>
    </row>
    <row r="1324" spans="6:6">
      <c r="F1324" s="340"/>
    </row>
    <row r="1325" spans="6:6">
      <c r="F1325" s="340"/>
    </row>
    <row r="1326" spans="6:6">
      <c r="F1326" s="340"/>
    </row>
    <row r="1327" spans="6:6">
      <c r="F1327" s="340"/>
    </row>
    <row r="1328" spans="6:6">
      <c r="F1328" s="340"/>
    </row>
    <row r="1329" spans="6:6">
      <c r="F1329" s="340"/>
    </row>
    <row r="1330" spans="6:6">
      <c r="F1330" s="340"/>
    </row>
    <row r="1331" spans="6:6">
      <c r="F1331" s="340"/>
    </row>
    <row r="1332" spans="6:6">
      <c r="F1332" s="340"/>
    </row>
    <row r="1333" spans="6:6">
      <c r="F1333" s="340"/>
    </row>
    <row r="1334" spans="6:6">
      <c r="F1334" s="340"/>
    </row>
    <row r="1335" spans="6:6">
      <c r="F1335" s="340"/>
    </row>
    <row r="1336" spans="6:6">
      <c r="F1336" s="340"/>
    </row>
    <row r="1337" spans="6:6">
      <c r="F1337" s="340"/>
    </row>
    <row r="1338" spans="6:6">
      <c r="F1338" s="340"/>
    </row>
    <row r="1339" spans="6:6">
      <c r="F1339" s="340"/>
    </row>
    <row r="1340" spans="6:6">
      <c r="F1340" s="340"/>
    </row>
    <row r="1341" spans="6:6">
      <c r="F1341" s="340"/>
    </row>
    <row r="1342" spans="6:6">
      <c r="F1342" s="340"/>
    </row>
    <row r="1343" spans="6:6">
      <c r="F1343" s="340"/>
    </row>
    <row r="1344" spans="6:6">
      <c r="F1344" s="340"/>
    </row>
    <row r="1345" spans="6:6">
      <c r="F1345" s="340"/>
    </row>
    <row r="1346" spans="6:6">
      <c r="F1346" s="340"/>
    </row>
    <row r="1347" spans="6:6">
      <c r="F1347" s="340"/>
    </row>
    <row r="1348" spans="6:6">
      <c r="F1348" s="340"/>
    </row>
    <row r="1349" spans="6:6">
      <c r="F1349" s="340"/>
    </row>
    <row r="1350" spans="6:6">
      <c r="F1350" s="340"/>
    </row>
    <row r="1351" spans="6:6">
      <c r="F1351" s="340"/>
    </row>
    <row r="1352" spans="6:6">
      <c r="F1352" s="340"/>
    </row>
    <row r="1353" spans="6:6">
      <c r="F1353" s="340"/>
    </row>
    <row r="1354" spans="6:6">
      <c r="F1354" s="340"/>
    </row>
    <row r="1355" spans="6:6">
      <c r="F1355" s="340"/>
    </row>
    <row r="1356" spans="6:6">
      <c r="F1356" s="340"/>
    </row>
    <row r="1357" spans="6:6">
      <c r="F1357" s="340"/>
    </row>
    <row r="1358" spans="6:6">
      <c r="F1358" s="340"/>
    </row>
    <row r="1359" spans="6:6">
      <c r="F1359" s="340"/>
    </row>
    <row r="1360" spans="6:6">
      <c r="F1360" s="340"/>
    </row>
    <row r="1361" spans="6:6">
      <c r="F1361" s="340"/>
    </row>
    <row r="1362" spans="6:6">
      <c r="F1362" s="340"/>
    </row>
    <row r="1363" spans="6:6">
      <c r="F1363" s="340"/>
    </row>
    <row r="1364" spans="6:6">
      <c r="F1364" s="340"/>
    </row>
    <row r="1365" spans="6:6">
      <c r="F1365" s="340"/>
    </row>
    <row r="1366" spans="6:6">
      <c r="F1366" s="340"/>
    </row>
    <row r="1367" spans="6:6">
      <c r="F1367" s="340"/>
    </row>
    <row r="1368" spans="6:6">
      <c r="F1368" s="340"/>
    </row>
    <row r="1369" spans="6:6">
      <c r="F1369" s="340"/>
    </row>
    <row r="1370" spans="6:6">
      <c r="F1370" s="340"/>
    </row>
    <row r="1371" spans="6:6">
      <c r="F1371" s="340"/>
    </row>
    <row r="1372" spans="6:6">
      <c r="F1372" s="340"/>
    </row>
    <row r="1373" spans="6:6">
      <c r="F1373" s="340"/>
    </row>
    <row r="1374" spans="6:6">
      <c r="F1374" s="340"/>
    </row>
    <row r="1375" spans="6:6">
      <c r="F1375" s="340"/>
    </row>
    <row r="1376" spans="6:6">
      <c r="F1376" s="340"/>
    </row>
    <row r="1377" spans="6:6">
      <c r="F1377" s="340"/>
    </row>
    <row r="1378" spans="6:6">
      <c r="F1378" s="340"/>
    </row>
    <row r="1379" spans="6:6">
      <c r="F1379" s="340"/>
    </row>
    <row r="1380" spans="6:6">
      <c r="F1380" s="340"/>
    </row>
    <row r="1381" spans="6:6">
      <c r="F1381" s="340"/>
    </row>
    <row r="1382" spans="6:6">
      <c r="F1382" s="340"/>
    </row>
    <row r="1383" spans="6:6">
      <c r="F1383" s="340"/>
    </row>
    <row r="1384" spans="6:6">
      <c r="F1384" s="340"/>
    </row>
    <row r="1385" spans="6:6">
      <c r="F1385" s="340"/>
    </row>
    <row r="1386" spans="6:6">
      <c r="F1386" s="340"/>
    </row>
    <row r="1387" spans="6:6">
      <c r="F1387" s="340"/>
    </row>
    <row r="1388" spans="6:6">
      <c r="F1388" s="340"/>
    </row>
    <row r="1389" spans="6:6">
      <c r="F1389" s="340"/>
    </row>
    <row r="1390" spans="6:6">
      <c r="F1390" s="340"/>
    </row>
    <row r="1391" spans="6:6">
      <c r="F1391" s="340"/>
    </row>
    <row r="1392" spans="6:6">
      <c r="F1392" s="340"/>
    </row>
    <row r="1393" spans="6:6">
      <c r="F1393" s="340"/>
    </row>
    <row r="1394" spans="6:6">
      <c r="F1394" s="340"/>
    </row>
    <row r="1395" spans="6:6">
      <c r="F1395" s="340"/>
    </row>
    <row r="1396" spans="6:6">
      <c r="F1396" s="340"/>
    </row>
    <row r="1397" spans="6:6">
      <c r="F1397" s="340"/>
    </row>
    <row r="1398" spans="6:6">
      <c r="F1398" s="340"/>
    </row>
    <row r="1399" spans="6:6">
      <c r="F1399" s="340"/>
    </row>
    <row r="1400" spans="6:6">
      <c r="F1400" s="340"/>
    </row>
    <row r="1401" spans="6:6">
      <c r="F1401" s="340"/>
    </row>
    <row r="1402" spans="6:6">
      <c r="F1402" s="340"/>
    </row>
    <row r="1403" spans="6:6">
      <c r="F1403" s="340"/>
    </row>
    <row r="1404" spans="6:6">
      <c r="F1404" s="340"/>
    </row>
    <row r="1405" spans="6:6">
      <c r="F1405" s="340"/>
    </row>
    <row r="1406" spans="6:6">
      <c r="F1406" s="340"/>
    </row>
    <row r="1407" spans="6:6">
      <c r="F1407" s="340"/>
    </row>
    <row r="1408" spans="6:6">
      <c r="F1408" s="340"/>
    </row>
    <row r="1409" spans="6:6">
      <c r="F1409" s="340"/>
    </row>
    <row r="1410" spans="6:6">
      <c r="F1410" s="340"/>
    </row>
    <row r="1411" spans="6:6">
      <c r="F1411" s="340"/>
    </row>
    <row r="1412" spans="6:6">
      <c r="F1412" s="340"/>
    </row>
    <row r="1413" spans="6:6">
      <c r="F1413" s="340"/>
    </row>
    <row r="1414" spans="6:6">
      <c r="F1414" s="340"/>
    </row>
    <row r="1415" spans="6:6">
      <c r="F1415" s="340"/>
    </row>
    <row r="1416" spans="6:6">
      <c r="F1416" s="340"/>
    </row>
    <row r="1417" spans="6:6">
      <c r="F1417" s="340"/>
    </row>
    <row r="1418" spans="6:6">
      <c r="F1418" s="340"/>
    </row>
    <row r="1419" spans="6:6">
      <c r="F1419" s="340"/>
    </row>
    <row r="1420" spans="6:6">
      <c r="F1420" s="340"/>
    </row>
    <row r="1421" spans="6:6">
      <c r="F1421" s="340"/>
    </row>
    <row r="1422" spans="6:6">
      <c r="F1422" s="340"/>
    </row>
    <row r="1423" spans="6:6">
      <c r="F1423" s="340"/>
    </row>
    <row r="1424" spans="6:6">
      <c r="F1424" s="340"/>
    </row>
    <row r="1425" spans="6:6">
      <c r="F1425" s="340"/>
    </row>
    <row r="1426" spans="6:6">
      <c r="F1426" s="340"/>
    </row>
    <row r="1427" spans="6:6">
      <c r="F1427" s="340"/>
    </row>
    <row r="1428" spans="6:6">
      <c r="F1428" s="340"/>
    </row>
    <row r="1429" spans="6:6">
      <c r="F1429" s="340"/>
    </row>
    <row r="1430" spans="6:6">
      <c r="F1430" s="340"/>
    </row>
    <row r="1431" spans="6:6">
      <c r="F1431" s="340"/>
    </row>
    <row r="1432" spans="6:6">
      <c r="F1432" s="340"/>
    </row>
    <row r="1433" spans="6:6">
      <c r="F1433" s="340"/>
    </row>
    <row r="1434" spans="6:6">
      <c r="F1434" s="340"/>
    </row>
    <row r="1435" spans="6:6">
      <c r="F1435" s="340"/>
    </row>
    <row r="1436" spans="6:6">
      <c r="F1436" s="340"/>
    </row>
    <row r="1437" spans="6:6">
      <c r="F1437" s="340"/>
    </row>
    <row r="1438" spans="6:6">
      <c r="F1438" s="340"/>
    </row>
    <row r="1439" spans="6:6">
      <c r="F1439" s="340"/>
    </row>
    <row r="1440" spans="6:6">
      <c r="F1440" s="340"/>
    </row>
    <row r="1441" spans="6:6">
      <c r="F1441" s="340"/>
    </row>
    <row r="1442" spans="6:6">
      <c r="F1442" s="340"/>
    </row>
    <row r="1443" spans="6:6">
      <c r="F1443" s="340"/>
    </row>
    <row r="1444" spans="6:6">
      <c r="F1444" s="340"/>
    </row>
    <row r="1445" spans="6:6">
      <c r="F1445" s="340"/>
    </row>
    <row r="1446" spans="6:6">
      <c r="F1446" s="340"/>
    </row>
    <row r="1447" spans="6:6">
      <c r="F1447" s="340"/>
    </row>
    <row r="1448" spans="6:6">
      <c r="F1448" s="340"/>
    </row>
    <row r="1449" spans="6:6">
      <c r="F1449" s="340"/>
    </row>
    <row r="1450" spans="6:6">
      <c r="F1450" s="340"/>
    </row>
    <row r="1451" spans="6:6">
      <c r="F1451" s="340"/>
    </row>
    <row r="1452" spans="6:6">
      <c r="F1452" s="340"/>
    </row>
    <row r="1453" spans="6:6">
      <c r="F1453" s="340"/>
    </row>
    <row r="1454" spans="6:6">
      <c r="F1454" s="340"/>
    </row>
    <row r="1455" spans="6:6">
      <c r="F1455" s="340"/>
    </row>
    <row r="1456" spans="6:6">
      <c r="F1456" s="340"/>
    </row>
    <row r="1457" spans="6:6">
      <c r="F1457" s="340"/>
    </row>
    <row r="1458" spans="6:6">
      <c r="F1458" s="340"/>
    </row>
  </sheetData>
  <autoFilter ref="A5:F230" xr:uid="{00000000-0001-0000-0200-000000000000}"/>
  <mergeCells count="5">
    <mergeCell ref="A1:F1"/>
    <mergeCell ref="A2:F2"/>
    <mergeCell ref="A3:F3"/>
    <mergeCell ref="A4:F4"/>
    <mergeCell ref="D230:E23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272"/>
  <sheetViews>
    <sheetView topLeftCell="A5" workbookViewId="0">
      <pane ySplit="1" topLeftCell="A6" activePane="bottomLeft" state="frozen"/>
      <selection activeCell="A5" sqref="A5"/>
      <selection pane="bottomLeft" activeCell="G10" sqref="G10"/>
    </sheetView>
  </sheetViews>
  <sheetFormatPr defaultRowHeight="12.75"/>
  <cols>
    <col min="2" max="2" width="62.83203125" customWidth="1"/>
    <col min="5" max="5" width="17.5" customWidth="1"/>
    <col min="6" max="6" width="28" customWidth="1"/>
    <col min="7" max="7" width="39" customWidth="1"/>
  </cols>
  <sheetData>
    <row r="1" spans="1:5" hidden="1">
      <c r="A1" s="462" t="str">
        <f>'[1]SUMMARY SHEET'!A1:C1</f>
        <v>KARIMS &amp; NOODLEWOK UNA FOOD COURT</v>
      </c>
      <c r="B1" s="462"/>
      <c r="C1" s="462"/>
      <c r="D1" s="462"/>
      <c r="E1" s="462"/>
    </row>
    <row r="2" spans="1:5" hidden="1">
      <c r="A2" s="462" t="s">
        <v>104</v>
      </c>
      <c r="B2" s="462"/>
      <c r="C2" s="462"/>
      <c r="D2" s="462"/>
      <c r="E2" s="462"/>
    </row>
    <row r="3" spans="1:5" hidden="1">
      <c r="A3" s="462" t="s">
        <v>105</v>
      </c>
      <c r="B3" s="462"/>
      <c r="C3" s="462"/>
      <c r="D3" s="462"/>
      <c r="E3" s="462"/>
    </row>
    <row r="4" spans="1:5" hidden="1">
      <c r="A4" s="462"/>
      <c r="B4" s="462"/>
      <c r="C4" s="462"/>
      <c r="D4" s="462"/>
      <c r="E4" s="462"/>
    </row>
    <row r="5" spans="1:5" ht="25.5" customHeight="1">
      <c r="A5" s="465" t="s">
        <v>106</v>
      </c>
      <c r="B5" s="466" t="s">
        <v>107</v>
      </c>
      <c r="C5" s="467" t="s">
        <v>108</v>
      </c>
      <c r="D5" s="467" t="s">
        <v>109</v>
      </c>
      <c r="E5" s="305" t="s">
        <v>110</v>
      </c>
    </row>
    <row r="6" spans="1:5">
      <c r="A6" s="465"/>
      <c r="B6" s="466"/>
      <c r="C6" s="467"/>
      <c r="D6" s="467"/>
      <c r="E6" s="305"/>
    </row>
    <row r="7" spans="1:5">
      <c r="A7" s="37"/>
      <c r="B7" s="38"/>
      <c r="C7" s="39"/>
      <c r="D7" s="39"/>
      <c r="E7" s="39"/>
    </row>
    <row r="8" spans="1:5">
      <c r="A8" s="40">
        <v>1</v>
      </c>
      <c r="B8" s="41" t="s">
        <v>111</v>
      </c>
      <c r="C8" s="39"/>
      <c r="D8" s="39"/>
      <c r="E8" s="39"/>
    </row>
    <row r="9" spans="1:5">
      <c r="A9" s="40">
        <v>1.1000000000000001</v>
      </c>
      <c r="B9" s="41" t="s">
        <v>112</v>
      </c>
      <c r="C9" s="39" t="s">
        <v>113</v>
      </c>
      <c r="D9" s="42">
        <v>0</v>
      </c>
      <c r="E9" s="42"/>
    </row>
    <row r="10" spans="1:5" ht="25.5">
      <c r="A10" s="40"/>
      <c r="B10" s="43" t="s">
        <v>114</v>
      </c>
      <c r="C10" s="39"/>
      <c r="D10" s="39"/>
      <c r="E10" s="39"/>
    </row>
    <row r="11" spans="1:5" ht="25.5">
      <c r="A11" s="40"/>
      <c r="B11" s="43" t="s">
        <v>115</v>
      </c>
      <c r="C11" s="39"/>
      <c r="D11" s="39"/>
      <c r="E11" s="39"/>
    </row>
    <row r="12" spans="1:5">
      <c r="A12" s="40"/>
      <c r="B12" s="44" t="s">
        <v>116</v>
      </c>
      <c r="C12" s="39"/>
      <c r="D12" s="39"/>
      <c r="E12" s="39"/>
    </row>
    <row r="13" spans="1:5">
      <c r="A13" s="40"/>
      <c r="B13" s="44" t="s">
        <v>117</v>
      </c>
      <c r="C13" s="39"/>
      <c r="D13" s="39"/>
      <c r="E13" s="39"/>
    </row>
    <row r="14" spans="1:5">
      <c r="A14" s="40"/>
      <c r="B14" s="44" t="s">
        <v>118</v>
      </c>
      <c r="C14" s="39"/>
      <c r="D14" s="39"/>
      <c r="E14" s="39"/>
    </row>
    <row r="15" spans="1:5">
      <c r="A15" s="40"/>
      <c r="B15" s="44" t="s">
        <v>119</v>
      </c>
      <c r="C15" s="39"/>
      <c r="D15" s="39"/>
      <c r="E15" s="39"/>
    </row>
    <row r="16" spans="1:5">
      <c r="A16" s="40"/>
      <c r="B16" s="44" t="s">
        <v>120</v>
      </c>
      <c r="C16" s="39"/>
      <c r="D16" s="39"/>
      <c r="E16" s="39"/>
    </row>
    <row r="17" spans="1:5" ht="38.25">
      <c r="A17" s="40"/>
      <c r="B17" s="44" t="s">
        <v>121</v>
      </c>
      <c r="C17" s="39"/>
      <c r="D17" s="39"/>
      <c r="E17" s="39"/>
    </row>
    <row r="18" spans="1:5">
      <c r="A18" s="40"/>
      <c r="B18" s="44"/>
      <c r="C18" s="39"/>
      <c r="D18" s="39"/>
      <c r="E18" s="39"/>
    </row>
    <row r="19" spans="1:5">
      <c r="A19" s="40">
        <v>1.2</v>
      </c>
      <c r="B19" s="41" t="s">
        <v>122</v>
      </c>
      <c r="C19" s="39" t="s">
        <v>113</v>
      </c>
      <c r="D19" s="42">
        <v>0</v>
      </c>
      <c r="E19" s="42"/>
    </row>
    <row r="20" spans="1:5" ht="25.5">
      <c r="A20" s="40"/>
      <c r="B20" s="43" t="s">
        <v>123</v>
      </c>
      <c r="C20" s="39"/>
      <c r="D20" s="39"/>
      <c r="E20" s="39"/>
    </row>
    <row r="21" spans="1:5" ht="25.5">
      <c r="A21" s="40"/>
      <c r="B21" s="43" t="s">
        <v>124</v>
      </c>
      <c r="C21" s="39"/>
      <c r="D21" s="39"/>
      <c r="E21" s="39"/>
    </row>
    <row r="22" spans="1:5">
      <c r="A22" s="40"/>
      <c r="B22" s="44" t="s">
        <v>116</v>
      </c>
      <c r="C22" s="39"/>
      <c r="D22" s="39"/>
      <c r="E22" s="39"/>
    </row>
    <row r="23" spans="1:5">
      <c r="A23" s="40"/>
      <c r="B23" s="44" t="s">
        <v>125</v>
      </c>
      <c r="C23" s="39"/>
      <c r="D23" s="39"/>
      <c r="E23" s="39"/>
    </row>
    <row r="24" spans="1:5">
      <c r="A24" s="40"/>
      <c r="B24" s="44" t="s">
        <v>118</v>
      </c>
      <c r="C24" s="39"/>
      <c r="D24" s="39"/>
      <c r="E24" s="39"/>
    </row>
    <row r="25" spans="1:5">
      <c r="A25" s="40"/>
      <c r="B25" s="44" t="s">
        <v>126</v>
      </c>
      <c r="C25" s="39"/>
      <c r="D25" s="39"/>
      <c r="E25" s="39"/>
    </row>
    <row r="26" spans="1:5">
      <c r="A26" s="40"/>
      <c r="B26" s="44" t="s">
        <v>127</v>
      </c>
      <c r="C26" s="39"/>
      <c r="D26" s="39"/>
      <c r="E26" s="39"/>
    </row>
    <row r="27" spans="1:5">
      <c r="A27" s="40"/>
      <c r="B27" s="44" t="s">
        <v>128</v>
      </c>
      <c r="C27" s="39"/>
      <c r="D27" s="39"/>
      <c r="E27" s="39"/>
    </row>
    <row r="28" spans="1:5">
      <c r="A28" s="40"/>
      <c r="B28" s="44" t="s">
        <v>129</v>
      </c>
      <c r="C28" s="39"/>
      <c r="D28" s="39"/>
      <c r="E28" s="39"/>
    </row>
    <row r="29" spans="1:5">
      <c r="A29" s="40"/>
      <c r="B29" s="44"/>
      <c r="C29" s="39"/>
      <c r="D29" s="39"/>
      <c r="E29" s="39"/>
    </row>
    <row r="30" spans="1:5">
      <c r="A30" s="40">
        <v>2</v>
      </c>
      <c r="B30" s="41" t="s">
        <v>130</v>
      </c>
      <c r="C30" s="39"/>
      <c r="D30" s="39"/>
      <c r="E30" s="39"/>
    </row>
    <row r="31" spans="1:5" ht="38.25">
      <c r="A31" s="37"/>
      <c r="B31" s="45" t="s">
        <v>131</v>
      </c>
      <c r="C31" s="39"/>
      <c r="D31" s="39"/>
      <c r="E31" s="39"/>
    </row>
    <row r="32" spans="1:5">
      <c r="A32" s="37"/>
      <c r="B32" s="46" t="s">
        <v>132</v>
      </c>
      <c r="C32" s="39"/>
      <c r="D32" s="39"/>
      <c r="E32" s="39"/>
    </row>
    <row r="33" spans="1:5" ht="25.5">
      <c r="A33" s="37"/>
      <c r="B33" s="45" t="s">
        <v>133</v>
      </c>
      <c r="C33" s="39"/>
      <c r="D33" s="39"/>
      <c r="E33" s="39"/>
    </row>
    <row r="34" spans="1:5">
      <c r="A34" s="37"/>
      <c r="B34" s="46"/>
      <c r="C34" s="39"/>
      <c r="D34" s="39"/>
      <c r="E34" s="39"/>
    </row>
    <row r="35" spans="1:5">
      <c r="A35" s="40">
        <v>2.1</v>
      </c>
      <c r="B35" s="41" t="s">
        <v>134</v>
      </c>
      <c r="C35" s="39"/>
      <c r="D35" s="39"/>
      <c r="E35" s="39"/>
    </row>
    <row r="36" spans="1:5" ht="25.5">
      <c r="A36" s="40" t="s">
        <v>135</v>
      </c>
      <c r="B36" s="47" t="s">
        <v>136</v>
      </c>
      <c r="C36" s="39"/>
      <c r="D36" s="39"/>
      <c r="E36" s="39"/>
    </row>
    <row r="37" spans="1:5">
      <c r="A37" s="37"/>
      <c r="B37" s="46"/>
      <c r="C37" s="39"/>
      <c r="D37" s="39"/>
      <c r="E37" s="39"/>
    </row>
    <row r="38" spans="1:5" ht="25.5">
      <c r="A38" s="48" t="s">
        <v>137</v>
      </c>
      <c r="B38" s="43" t="s">
        <v>138</v>
      </c>
      <c r="C38" s="48" t="s">
        <v>113</v>
      </c>
      <c r="D38" s="49"/>
      <c r="E38" s="49"/>
    </row>
    <row r="39" spans="1:5" ht="15">
      <c r="A39" s="48"/>
      <c r="B39" s="43"/>
      <c r="C39" s="48"/>
      <c r="D39" s="49"/>
      <c r="E39" s="49"/>
    </row>
    <row r="40" spans="1:5" ht="25.5">
      <c r="A40" s="48" t="s">
        <v>139</v>
      </c>
      <c r="B40" s="43" t="s">
        <v>140</v>
      </c>
      <c r="C40" s="48"/>
      <c r="D40" s="49">
        <v>0</v>
      </c>
      <c r="E40" s="49"/>
    </row>
    <row r="41" spans="1:5">
      <c r="A41" s="37"/>
      <c r="B41" s="46"/>
      <c r="C41" s="50"/>
      <c r="D41" s="50"/>
      <c r="E41" s="50"/>
    </row>
    <row r="42" spans="1:5" ht="25.5">
      <c r="A42" s="48" t="s">
        <v>141</v>
      </c>
      <c r="B42" s="43" t="s">
        <v>142</v>
      </c>
      <c r="C42" s="48" t="s">
        <v>113</v>
      </c>
      <c r="D42" s="49">
        <v>0</v>
      </c>
      <c r="E42" s="49"/>
    </row>
    <row r="43" spans="1:5">
      <c r="A43" s="37"/>
      <c r="B43" s="46"/>
      <c r="C43" s="50"/>
      <c r="D43" s="50"/>
      <c r="E43" s="50"/>
    </row>
    <row r="44" spans="1:5" ht="25.5">
      <c r="A44" s="48" t="s">
        <v>143</v>
      </c>
      <c r="B44" s="43" t="s">
        <v>144</v>
      </c>
      <c r="C44" s="48" t="s">
        <v>113</v>
      </c>
      <c r="D44" s="49"/>
      <c r="E44" s="49"/>
    </row>
    <row r="45" spans="1:5" ht="15">
      <c r="A45" s="48"/>
      <c r="B45" s="43"/>
      <c r="C45" s="48"/>
      <c r="D45" s="49"/>
      <c r="E45" s="49"/>
    </row>
    <row r="46" spans="1:5" ht="25.5">
      <c r="A46" s="48" t="s">
        <v>143</v>
      </c>
      <c r="B46" s="43" t="s">
        <v>145</v>
      </c>
      <c r="C46" s="48" t="s">
        <v>113</v>
      </c>
      <c r="D46" s="49">
        <v>0</v>
      </c>
      <c r="E46" s="49"/>
    </row>
    <row r="47" spans="1:5" ht="15">
      <c r="A47" s="48"/>
      <c r="B47" s="43"/>
      <c r="C47" s="48"/>
      <c r="D47" s="49"/>
      <c r="E47" s="49"/>
    </row>
    <row r="48" spans="1:5" ht="25.5">
      <c r="A48" s="48" t="s">
        <v>146</v>
      </c>
      <c r="B48" s="43" t="s">
        <v>147</v>
      </c>
      <c r="C48" s="48" t="s">
        <v>113</v>
      </c>
      <c r="D48" s="49">
        <v>0</v>
      </c>
      <c r="E48" s="49"/>
    </row>
    <row r="49" spans="1:8" ht="15">
      <c r="A49" s="48"/>
      <c r="B49" s="43"/>
      <c r="C49" s="48"/>
      <c r="D49" s="49"/>
      <c r="E49" s="49"/>
    </row>
    <row r="50" spans="1:8">
      <c r="A50" s="40">
        <v>2.2000000000000002</v>
      </c>
      <c r="B50" s="51" t="s">
        <v>148</v>
      </c>
      <c r="C50" s="52"/>
      <c r="D50" s="52"/>
      <c r="E50" s="52"/>
    </row>
    <row r="51" spans="1:8">
      <c r="A51" s="53" t="s">
        <v>149</v>
      </c>
      <c r="B51" s="54" t="s">
        <v>150</v>
      </c>
      <c r="C51" s="52" t="s">
        <v>113</v>
      </c>
      <c r="D51" s="52">
        <v>0</v>
      </c>
      <c r="E51" s="52"/>
    </row>
    <row r="52" spans="1:8">
      <c r="A52" s="53"/>
      <c r="B52" s="43" t="s">
        <v>151</v>
      </c>
      <c r="C52" s="52"/>
      <c r="D52" s="52"/>
      <c r="E52" s="52"/>
    </row>
    <row r="53" spans="1:8">
      <c r="A53" s="53"/>
      <c r="B53" s="43" t="s">
        <v>152</v>
      </c>
      <c r="C53" s="52"/>
      <c r="D53" s="52"/>
      <c r="E53" s="52"/>
    </row>
    <row r="54" spans="1:8">
      <c r="A54" s="53"/>
      <c r="B54" s="51"/>
      <c r="C54" s="52"/>
      <c r="D54" s="52"/>
      <c r="E54" s="52"/>
    </row>
    <row r="55" spans="1:8" ht="15">
      <c r="A55" s="53" t="s">
        <v>153</v>
      </c>
      <c r="B55" s="296" t="s">
        <v>154</v>
      </c>
      <c r="C55" s="52" t="s">
        <v>113</v>
      </c>
      <c r="D55" s="52">
        <v>1</v>
      </c>
      <c r="E55" s="52">
        <v>1</v>
      </c>
      <c r="F55" s="257" t="s">
        <v>472</v>
      </c>
      <c r="G55" s="257" t="s">
        <v>478</v>
      </c>
      <c r="H55" s="260" t="s">
        <v>479</v>
      </c>
    </row>
    <row r="56" spans="1:8">
      <c r="A56" s="53"/>
      <c r="B56" s="297" t="s">
        <v>155</v>
      </c>
      <c r="C56" s="52"/>
      <c r="D56" s="52"/>
      <c r="E56" s="52"/>
    </row>
    <row r="57" spans="1:8">
      <c r="A57" s="53"/>
      <c r="B57" s="297" t="s">
        <v>156</v>
      </c>
      <c r="C57" s="52"/>
      <c r="D57" s="52"/>
      <c r="E57" s="52"/>
    </row>
    <row r="58" spans="1:8">
      <c r="A58" s="53"/>
      <c r="B58" s="297" t="s">
        <v>157</v>
      </c>
      <c r="C58" s="52"/>
      <c r="D58" s="52"/>
      <c r="E58" s="52"/>
    </row>
    <row r="59" spans="1:8">
      <c r="A59" s="53"/>
      <c r="B59" s="43"/>
      <c r="C59" s="52"/>
      <c r="D59" s="52"/>
      <c r="E59" s="52"/>
    </row>
    <row r="60" spans="1:8">
      <c r="A60" s="53" t="s">
        <v>158</v>
      </c>
      <c r="B60" s="54" t="s">
        <v>159</v>
      </c>
      <c r="C60" s="52" t="s">
        <v>113</v>
      </c>
      <c r="D60" s="52">
        <v>0</v>
      </c>
      <c r="E60" s="52"/>
    </row>
    <row r="61" spans="1:8">
      <c r="A61" s="40"/>
      <c r="B61" s="43" t="s">
        <v>160</v>
      </c>
      <c r="C61" s="55"/>
      <c r="D61" s="52"/>
      <c r="E61" s="52"/>
    </row>
    <row r="62" spans="1:8">
      <c r="A62" s="40"/>
      <c r="B62" s="43" t="s">
        <v>161</v>
      </c>
      <c r="C62" s="55"/>
      <c r="D62" s="52"/>
      <c r="E62" s="52"/>
    </row>
    <row r="63" spans="1:8">
      <c r="A63" s="40"/>
      <c r="B63" s="51"/>
      <c r="C63" s="52"/>
      <c r="D63" s="52"/>
      <c r="E63" s="52"/>
    </row>
    <row r="64" spans="1:8">
      <c r="A64" s="56"/>
      <c r="B64" s="57" t="s">
        <v>162</v>
      </c>
      <c r="C64" s="58"/>
      <c r="D64" s="59"/>
      <c r="E64" s="60">
        <f>SUM(E9:E63)</f>
        <v>1</v>
      </c>
    </row>
    <row r="65" spans="1:6">
      <c r="A65" s="82"/>
      <c r="B65" s="82"/>
      <c r="C65" s="82"/>
      <c r="D65" s="82"/>
      <c r="E65" s="82"/>
    </row>
    <row r="66" spans="1:6">
      <c r="A66" s="82"/>
      <c r="B66" s="82"/>
      <c r="C66" s="82"/>
      <c r="D66" s="82"/>
      <c r="E66" s="82"/>
    </row>
    <row r="67" spans="1:6" ht="15">
      <c r="A67" s="83">
        <v>2</v>
      </c>
      <c r="B67" s="51" t="s">
        <v>163</v>
      </c>
      <c r="C67" s="84"/>
      <c r="D67" s="85"/>
      <c r="E67" s="85"/>
    </row>
    <row r="68" spans="1:6" ht="14.25">
      <c r="A68" s="79">
        <v>2.1</v>
      </c>
      <c r="B68" s="80" t="s">
        <v>164</v>
      </c>
      <c r="C68" s="81"/>
      <c r="D68" s="81"/>
      <c r="E68" s="81"/>
    </row>
    <row r="69" spans="1:6" ht="201" customHeight="1">
      <c r="A69" s="62"/>
      <c r="B69" s="64" t="s">
        <v>165</v>
      </c>
      <c r="C69" s="63"/>
      <c r="D69" s="63"/>
      <c r="E69" s="63"/>
    </row>
    <row r="70" spans="1:6" ht="14.25">
      <c r="A70" s="62" t="s">
        <v>135</v>
      </c>
      <c r="B70" s="65" t="s">
        <v>166</v>
      </c>
      <c r="C70" s="66"/>
      <c r="D70" s="66"/>
      <c r="E70" s="66"/>
    </row>
    <row r="71" spans="1:6" ht="14.25">
      <c r="A71" s="62" t="s">
        <v>167</v>
      </c>
      <c r="B71" s="68" t="s">
        <v>168</v>
      </c>
      <c r="C71" s="66" t="s">
        <v>169</v>
      </c>
      <c r="D71" s="66"/>
      <c r="E71" s="66"/>
    </row>
    <row r="72" spans="1:6" ht="14.25">
      <c r="A72" s="62" t="s">
        <v>170</v>
      </c>
      <c r="B72" s="68" t="s">
        <v>171</v>
      </c>
      <c r="C72" s="66" t="s">
        <v>169</v>
      </c>
      <c r="D72" s="66"/>
      <c r="E72" s="66">
        <f>(2+2+6.4+3.7+4.5+6.35+6.75+12+8+5+5+5+5+5+5+5+7+5)</f>
        <v>98.7</v>
      </c>
      <c r="F72" s="260" t="s">
        <v>479</v>
      </c>
    </row>
    <row r="73" spans="1:6" ht="29.25" customHeight="1">
      <c r="A73" s="62"/>
      <c r="B73" s="68" t="s">
        <v>172</v>
      </c>
      <c r="C73" s="66"/>
      <c r="D73" s="66"/>
      <c r="E73" s="66"/>
    </row>
    <row r="74" spans="1:6" ht="14.25">
      <c r="A74" s="62"/>
      <c r="B74" s="68"/>
      <c r="C74" s="66"/>
      <c r="D74" s="66"/>
      <c r="E74" s="66"/>
    </row>
    <row r="75" spans="1:6" ht="14.25">
      <c r="A75" s="62" t="s">
        <v>173</v>
      </c>
      <c r="B75" s="68" t="s">
        <v>174</v>
      </c>
      <c r="C75" s="66" t="s">
        <v>169</v>
      </c>
      <c r="D75" s="66"/>
      <c r="E75" s="66"/>
    </row>
    <row r="76" spans="1:6" ht="14.25">
      <c r="A76" s="62" t="s">
        <v>175</v>
      </c>
      <c r="B76" s="70" t="s">
        <v>176</v>
      </c>
      <c r="C76" s="66"/>
      <c r="D76" s="66"/>
      <c r="E76" s="66"/>
    </row>
    <row r="77" spans="1:6" ht="14.25">
      <c r="A77" s="62" t="s">
        <v>167</v>
      </c>
      <c r="B77" s="68" t="s">
        <v>177</v>
      </c>
      <c r="C77" s="66" t="s">
        <v>169</v>
      </c>
      <c r="D77" s="71"/>
      <c r="E77" s="71"/>
    </row>
    <row r="78" spans="1:6" ht="14.25">
      <c r="A78" s="62" t="s">
        <v>170</v>
      </c>
      <c r="B78" s="68" t="s">
        <v>178</v>
      </c>
      <c r="C78" s="66" t="s">
        <v>169</v>
      </c>
      <c r="D78" s="71">
        <v>25</v>
      </c>
      <c r="E78" s="71"/>
    </row>
    <row r="79" spans="1:6" ht="14.25">
      <c r="A79" s="62" t="s">
        <v>173</v>
      </c>
      <c r="B79" s="68" t="s">
        <v>174</v>
      </c>
      <c r="C79" s="66" t="s">
        <v>169</v>
      </c>
      <c r="D79" s="66"/>
      <c r="E79" s="66"/>
    </row>
    <row r="80" spans="1:6" ht="14.25">
      <c r="A80" s="62" t="s">
        <v>179</v>
      </c>
      <c r="B80" s="68" t="s">
        <v>180</v>
      </c>
      <c r="C80" s="66" t="s">
        <v>169</v>
      </c>
      <c r="D80" s="72"/>
      <c r="E80" s="72"/>
    </row>
    <row r="81" spans="1:5" ht="14.25">
      <c r="A81" s="62" t="s">
        <v>181</v>
      </c>
      <c r="B81" s="68" t="s">
        <v>182</v>
      </c>
      <c r="C81" s="66" t="s">
        <v>169</v>
      </c>
      <c r="D81" s="66"/>
      <c r="E81" s="66"/>
    </row>
    <row r="82" spans="1:5" ht="14.25">
      <c r="A82" s="62" t="s">
        <v>183</v>
      </c>
      <c r="B82" s="73" t="s">
        <v>184</v>
      </c>
      <c r="C82" s="66" t="s">
        <v>169</v>
      </c>
      <c r="D82" s="66"/>
      <c r="E82" s="66"/>
    </row>
    <row r="83" spans="1:5" ht="14.25">
      <c r="A83" s="62" t="s">
        <v>185</v>
      </c>
      <c r="B83" s="68" t="s">
        <v>186</v>
      </c>
      <c r="C83" s="66" t="s">
        <v>169</v>
      </c>
      <c r="D83" s="66"/>
      <c r="E83" s="66"/>
    </row>
    <row r="84" spans="1:5" ht="14.25">
      <c r="A84" s="62" t="s">
        <v>187</v>
      </c>
      <c r="B84" s="68" t="s">
        <v>188</v>
      </c>
      <c r="C84" s="66" t="s">
        <v>169</v>
      </c>
      <c r="D84" s="66"/>
      <c r="E84" s="66"/>
    </row>
    <row r="85" spans="1:5" ht="14.25">
      <c r="A85" s="62" t="s">
        <v>189</v>
      </c>
      <c r="B85" s="68" t="s">
        <v>190</v>
      </c>
      <c r="C85" s="66" t="s">
        <v>169</v>
      </c>
      <c r="D85" s="66"/>
      <c r="E85" s="66"/>
    </row>
    <row r="86" spans="1:5" ht="14.25">
      <c r="A86" s="62" t="s">
        <v>191</v>
      </c>
      <c r="B86" s="70" t="s">
        <v>192</v>
      </c>
      <c r="C86" s="66"/>
      <c r="D86" s="66"/>
      <c r="E86" s="66"/>
    </row>
    <row r="87" spans="1:5" ht="14.25">
      <c r="A87" s="62" t="s">
        <v>167</v>
      </c>
      <c r="B87" s="68" t="s">
        <v>180</v>
      </c>
      <c r="C87" s="66" t="s">
        <v>169</v>
      </c>
      <c r="D87" s="66"/>
      <c r="E87" s="66"/>
    </row>
    <row r="88" spans="1:5" ht="14.25">
      <c r="A88" s="62" t="s">
        <v>170</v>
      </c>
      <c r="B88" s="68" t="s">
        <v>182</v>
      </c>
      <c r="C88" s="66" t="s">
        <v>169</v>
      </c>
      <c r="D88" s="66"/>
      <c r="E88" s="66"/>
    </row>
    <row r="89" spans="1:5" ht="14.25">
      <c r="A89" s="62" t="s">
        <v>173</v>
      </c>
      <c r="B89" s="68" t="s">
        <v>188</v>
      </c>
      <c r="C89" s="66" t="s">
        <v>169</v>
      </c>
      <c r="D89" s="66"/>
      <c r="E89" s="66"/>
    </row>
    <row r="90" spans="1:5" ht="14.25">
      <c r="A90" s="62" t="s">
        <v>179</v>
      </c>
      <c r="B90" s="68" t="s">
        <v>193</v>
      </c>
      <c r="C90" s="66" t="s">
        <v>169</v>
      </c>
      <c r="D90" s="66"/>
      <c r="E90" s="66"/>
    </row>
    <row r="91" spans="1:5" ht="14.25">
      <c r="A91" s="62" t="s">
        <v>181</v>
      </c>
      <c r="B91" s="68" t="s">
        <v>194</v>
      </c>
      <c r="C91" s="66" t="s">
        <v>169</v>
      </c>
      <c r="D91" s="66"/>
      <c r="E91" s="66"/>
    </row>
    <row r="92" spans="1:5" ht="14.25">
      <c r="A92" s="62"/>
      <c r="B92" s="68"/>
      <c r="C92" s="66"/>
      <c r="D92" s="66"/>
      <c r="E92" s="66"/>
    </row>
    <row r="93" spans="1:5" ht="14.25">
      <c r="A93" s="62" t="s">
        <v>195</v>
      </c>
      <c r="B93" s="70" t="s">
        <v>196</v>
      </c>
      <c r="C93" s="66"/>
      <c r="D93" s="66"/>
      <c r="E93" s="66"/>
    </row>
    <row r="94" spans="1:5" ht="42.75">
      <c r="A94" s="62" t="s">
        <v>167</v>
      </c>
      <c r="B94" s="64" t="s">
        <v>197</v>
      </c>
      <c r="C94" s="66" t="s">
        <v>169</v>
      </c>
      <c r="D94" s="66"/>
      <c r="E94" s="66"/>
    </row>
    <row r="95" spans="1:5" ht="14.25">
      <c r="A95" s="62"/>
      <c r="B95" s="70" t="s">
        <v>198</v>
      </c>
      <c r="C95" s="66"/>
      <c r="D95" s="66"/>
      <c r="E95" s="66"/>
    </row>
    <row r="96" spans="1:5" ht="14.25">
      <c r="A96" s="62"/>
      <c r="B96" s="70"/>
      <c r="C96" s="66"/>
      <c r="D96" s="66"/>
      <c r="E96" s="66"/>
    </row>
    <row r="97" spans="1:6" ht="14.25">
      <c r="A97" s="62">
        <v>2.2000000000000002</v>
      </c>
      <c r="B97" s="74" t="s">
        <v>199</v>
      </c>
      <c r="C97" s="66"/>
      <c r="D97" s="66"/>
      <c r="E97" s="66"/>
    </row>
    <row r="98" spans="1:6" ht="42.75">
      <c r="A98" s="62"/>
      <c r="B98" s="73" t="s">
        <v>200</v>
      </c>
      <c r="C98" s="66"/>
      <c r="D98" s="66"/>
      <c r="E98" s="66"/>
    </row>
    <row r="99" spans="1:6" ht="14.25">
      <c r="A99" s="62" t="s">
        <v>167</v>
      </c>
      <c r="B99" s="68" t="s">
        <v>201</v>
      </c>
      <c r="C99" s="66" t="s">
        <v>113</v>
      </c>
      <c r="D99" s="66"/>
      <c r="E99" s="66"/>
    </row>
    <row r="100" spans="1:6" ht="14.25">
      <c r="A100" s="62" t="s">
        <v>170</v>
      </c>
      <c r="B100" s="68" t="s">
        <v>171</v>
      </c>
      <c r="C100" s="66" t="s">
        <v>113</v>
      </c>
      <c r="D100" s="66"/>
      <c r="E100" s="67">
        <v>2</v>
      </c>
      <c r="F100" s="260" t="s">
        <v>479</v>
      </c>
    </row>
    <row r="101" spans="1:6" ht="14.25">
      <c r="A101" s="62" t="s">
        <v>173</v>
      </c>
      <c r="B101" s="68" t="s">
        <v>174</v>
      </c>
      <c r="C101" s="66" t="s">
        <v>113</v>
      </c>
      <c r="D101" s="66"/>
      <c r="E101" s="66"/>
    </row>
    <row r="102" spans="1:6" ht="14.25">
      <c r="A102" s="62" t="s">
        <v>202</v>
      </c>
      <c r="B102" s="68" t="s">
        <v>203</v>
      </c>
      <c r="C102" s="66" t="s">
        <v>113</v>
      </c>
      <c r="D102" s="66">
        <v>2</v>
      </c>
      <c r="E102" s="66"/>
    </row>
    <row r="103" spans="1:6" ht="14.25">
      <c r="A103" s="62" t="s">
        <v>181</v>
      </c>
      <c r="B103" s="68" t="s">
        <v>174</v>
      </c>
      <c r="C103" s="66" t="s">
        <v>113</v>
      </c>
      <c r="D103" s="66"/>
      <c r="E103" s="66"/>
    </row>
    <row r="104" spans="1:6" ht="14.25">
      <c r="A104" s="62" t="s">
        <v>183</v>
      </c>
      <c r="B104" s="68" t="s">
        <v>180</v>
      </c>
      <c r="C104" s="66" t="s">
        <v>113</v>
      </c>
      <c r="D104" s="72"/>
      <c r="E104" s="72"/>
    </row>
    <row r="105" spans="1:6" ht="14.25">
      <c r="A105" s="62" t="s">
        <v>185</v>
      </c>
      <c r="B105" s="68" t="s">
        <v>182</v>
      </c>
      <c r="C105" s="66" t="s">
        <v>113</v>
      </c>
      <c r="D105" s="66"/>
      <c r="E105" s="66"/>
    </row>
    <row r="106" spans="1:6" ht="14.25">
      <c r="A106" s="62" t="s">
        <v>187</v>
      </c>
      <c r="B106" s="73" t="s">
        <v>184</v>
      </c>
      <c r="C106" s="66" t="s">
        <v>113</v>
      </c>
      <c r="D106" s="66"/>
      <c r="E106" s="66"/>
    </row>
    <row r="107" spans="1:6" ht="14.25">
      <c r="A107" s="62" t="s">
        <v>189</v>
      </c>
      <c r="B107" s="68" t="s">
        <v>186</v>
      </c>
      <c r="C107" s="66" t="s">
        <v>113</v>
      </c>
      <c r="D107" s="66"/>
      <c r="E107" s="66"/>
    </row>
    <row r="108" spans="1:6" ht="14.25">
      <c r="A108" s="62" t="s">
        <v>204</v>
      </c>
      <c r="B108" s="68" t="s">
        <v>188</v>
      </c>
      <c r="C108" s="66" t="s">
        <v>113</v>
      </c>
      <c r="D108" s="66"/>
      <c r="E108" s="66"/>
    </row>
    <row r="109" spans="1:6" ht="14.25">
      <c r="A109" s="62" t="s">
        <v>205</v>
      </c>
      <c r="B109" s="68" t="s">
        <v>190</v>
      </c>
      <c r="C109" s="66" t="s">
        <v>113</v>
      </c>
      <c r="D109" s="66"/>
      <c r="E109" s="66"/>
    </row>
    <row r="110" spans="1:6" ht="14.25">
      <c r="A110" s="62" t="s">
        <v>206</v>
      </c>
      <c r="B110" s="68" t="s">
        <v>207</v>
      </c>
      <c r="C110" s="66"/>
      <c r="D110" s="66"/>
      <c r="E110" s="66"/>
    </row>
    <row r="111" spans="1:6" ht="14.25">
      <c r="A111" s="62" t="s">
        <v>208</v>
      </c>
      <c r="B111" s="68" t="s">
        <v>180</v>
      </c>
      <c r="C111" s="66" t="s">
        <v>113</v>
      </c>
      <c r="D111" s="66"/>
      <c r="E111" s="66"/>
    </row>
    <row r="112" spans="1:6" ht="14.25">
      <c r="A112" s="62" t="s">
        <v>209</v>
      </c>
      <c r="B112" s="68" t="s">
        <v>182</v>
      </c>
      <c r="C112" s="66" t="s">
        <v>113</v>
      </c>
      <c r="D112" s="66"/>
      <c r="E112" s="66"/>
    </row>
    <row r="113" spans="1:5" ht="14.25">
      <c r="A113" s="62" t="s">
        <v>210</v>
      </c>
      <c r="B113" s="68" t="s">
        <v>188</v>
      </c>
      <c r="C113" s="66" t="s">
        <v>113</v>
      </c>
      <c r="D113" s="66"/>
      <c r="E113" s="66"/>
    </row>
    <row r="114" spans="1:5" ht="14.25">
      <c r="A114" s="62" t="s">
        <v>211</v>
      </c>
      <c r="B114" s="68" t="s">
        <v>212</v>
      </c>
      <c r="C114" s="66" t="s">
        <v>113</v>
      </c>
      <c r="D114" s="66"/>
      <c r="E114" s="66"/>
    </row>
    <row r="115" spans="1:5" ht="14.25">
      <c r="A115" s="62" t="s">
        <v>213</v>
      </c>
      <c r="B115" s="68" t="s">
        <v>214</v>
      </c>
      <c r="C115" s="66" t="s">
        <v>113</v>
      </c>
      <c r="D115" s="66"/>
      <c r="E115" s="66"/>
    </row>
    <row r="116" spans="1:5" ht="14.25">
      <c r="A116" s="62"/>
      <c r="B116" s="68"/>
      <c r="C116" s="66"/>
      <c r="D116" s="66"/>
      <c r="E116" s="66"/>
    </row>
    <row r="117" spans="1:5" ht="14.25">
      <c r="A117" s="62"/>
      <c r="B117" s="75" t="s">
        <v>215</v>
      </c>
      <c r="C117" s="66"/>
      <c r="D117" s="66"/>
      <c r="E117" s="66"/>
    </row>
    <row r="118" spans="1:5" ht="14.25">
      <c r="A118" s="62"/>
      <c r="B118" s="75"/>
      <c r="C118" s="66"/>
      <c r="D118" s="66"/>
      <c r="E118" s="66"/>
    </row>
    <row r="119" spans="1:5" ht="15">
      <c r="A119" s="76"/>
      <c r="B119" s="77" t="s">
        <v>216</v>
      </c>
      <c r="C119" s="78"/>
      <c r="D119" s="76"/>
      <c r="E119" s="76"/>
    </row>
    <row r="121" spans="1:5">
      <c r="A121" s="86">
        <v>3</v>
      </c>
      <c r="B121" s="87" t="s">
        <v>217</v>
      </c>
      <c r="C121" s="88"/>
      <c r="D121" s="88"/>
      <c r="E121" s="88"/>
    </row>
    <row r="122" spans="1:5" ht="114.75">
      <c r="A122" s="89">
        <v>3.1</v>
      </c>
      <c r="B122" s="90" t="s">
        <v>218</v>
      </c>
      <c r="C122" s="91"/>
      <c r="D122" s="91"/>
      <c r="E122" s="91"/>
    </row>
    <row r="123" spans="1:5">
      <c r="A123" s="89" t="s">
        <v>167</v>
      </c>
      <c r="B123" s="93" t="s">
        <v>219</v>
      </c>
      <c r="C123" s="91" t="s">
        <v>169</v>
      </c>
      <c r="D123" s="94"/>
      <c r="E123" s="94"/>
    </row>
    <row r="124" spans="1:5">
      <c r="A124" s="89" t="s">
        <v>170</v>
      </c>
      <c r="B124" s="93" t="s">
        <v>220</v>
      </c>
      <c r="C124" s="91" t="s">
        <v>169</v>
      </c>
      <c r="D124" s="94"/>
      <c r="E124" s="94"/>
    </row>
    <row r="125" spans="1:5">
      <c r="A125" s="86"/>
      <c r="B125" s="87"/>
      <c r="C125" s="91"/>
      <c r="D125" s="91"/>
      <c r="E125" s="91"/>
    </row>
    <row r="126" spans="1:5" ht="127.5">
      <c r="A126" s="89">
        <v>3.2</v>
      </c>
      <c r="B126" s="95" t="s">
        <v>221</v>
      </c>
      <c r="C126" s="91"/>
      <c r="D126" s="91"/>
      <c r="E126" s="91"/>
    </row>
    <row r="127" spans="1:5">
      <c r="A127" s="89" t="s">
        <v>167</v>
      </c>
      <c r="B127" s="96" t="s">
        <v>222</v>
      </c>
      <c r="C127" s="91" t="s">
        <v>169</v>
      </c>
      <c r="D127" s="91"/>
      <c r="E127" s="91"/>
    </row>
    <row r="128" spans="1:5">
      <c r="A128" s="89" t="s">
        <v>170</v>
      </c>
      <c r="B128" s="96" t="s">
        <v>223</v>
      </c>
      <c r="C128" s="91" t="s">
        <v>169</v>
      </c>
      <c r="D128" s="91"/>
      <c r="E128" s="91"/>
    </row>
    <row r="129" spans="1:6">
      <c r="A129" s="86"/>
      <c r="B129" s="96"/>
      <c r="C129" s="91"/>
      <c r="D129" s="91"/>
      <c r="E129" s="91"/>
    </row>
    <row r="130" spans="1:6" ht="153">
      <c r="A130" s="89">
        <v>3.3</v>
      </c>
      <c r="B130" s="97" t="s">
        <v>224</v>
      </c>
      <c r="C130" s="91"/>
      <c r="D130" s="91"/>
      <c r="E130" s="91"/>
    </row>
    <row r="131" spans="1:6" ht="25.5">
      <c r="A131" s="86"/>
      <c r="B131" s="98" t="s">
        <v>225</v>
      </c>
      <c r="C131" s="91"/>
      <c r="D131" s="91"/>
      <c r="E131" s="91"/>
    </row>
    <row r="132" spans="1:6">
      <c r="A132" s="89" t="s">
        <v>167</v>
      </c>
      <c r="B132" s="93" t="s">
        <v>226</v>
      </c>
      <c r="C132" s="91" t="s">
        <v>169</v>
      </c>
      <c r="D132" s="91"/>
      <c r="E132" s="91"/>
    </row>
    <row r="133" spans="1:6">
      <c r="A133" s="89" t="s">
        <v>170</v>
      </c>
      <c r="B133" s="93" t="s">
        <v>227</v>
      </c>
      <c r="C133" s="91" t="s">
        <v>169</v>
      </c>
      <c r="D133" s="91">
        <v>25</v>
      </c>
      <c r="E133" s="91"/>
    </row>
    <row r="134" spans="1:6">
      <c r="A134" s="89" t="s">
        <v>173</v>
      </c>
      <c r="B134" s="93" t="s">
        <v>228</v>
      </c>
      <c r="C134" s="91" t="s">
        <v>169</v>
      </c>
      <c r="D134" s="91"/>
      <c r="E134" s="91"/>
    </row>
    <row r="135" spans="1:6">
      <c r="A135" s="86"/>
      <c r="B135" s="96"/>
      <c r="C135" s="91"/>
      <c r="D135" s="91"/>
      <c r="E135" s="91"/>
    </row>
    <row r="136" spans="1:6" ht="191.25">
      <c r="A136" s="89">
        <v>3.4</v>
      </c>
      <c r="B136" s="99" t="s">
        <v>229</v>
      </c>
      <c r="C136" s="91"/>
      <c r="D136" s="91"/>
      <c r="E136" s="91"/>
    </row>
    <row r="137" spans="1:6">
      <c r="A137" s="89" t="s">
        <v>167</v>
      </c>
      <c r="B137" s="93" t="s">
        <v>230</v>
      </c>
      <c r="C137" s="91" t="s">
        <v>169</v>
      </c>
      <c r="D137" s="91"/>
      <c r="E137" s="91"/>
    </row>
    <row r="138" spans="1:6" ht="15">
      <c r="A138" s="89" t="s">
        <v>170</v>
      </c>
      <c r="B138" s="93" t="s">
        <v>231</v>
      </c>
      <c r="C138" s="91" t="s">
        <v>169</v>
      </c>
      <c r="D138" s="91"/>
      <c r="E138" s="92">
        <f>SUM(E139:E140)</f>
        <v>11.6</v>
      </c>
      <c r="F138" s="260" t="s">
        <v>479</v>
      </c>
    </row>
    <row r="139" spans="1:6" ht="15">
      <c r="A139" s="89"/>
      <c r="B139" s="93" t="s">
        <v>232</v>
      </c>
      <c r="C139" s="91"/>
      <c r="D139" s="91"/>
      <c r="E139" s="92">
        <v>4.0999999999999996</v>
      </c>
      <c r="F139" s="260" t="s">
        <v>479</v>
      </c>
    </row>
    <row r="140" spans="1:6" ht="15">
      <c r="A140" s="89"/>
      <c r="B140" s="93" t="s">
        <v>233</v>
      </c>
      <c r="C140" s="91"/>
      <c r="D140" s="91"/>
      <c r="E140" s="92">
        <v>7.5</v>
      </c>
      <c r="F140" s="260" t="s">
        <v>479</v>
      </c>
    </row>
    <row r="141" spans="1:6">
      <c r="A141" s="89"/>
      <c r="B141" s="93"/>
      <c r="C141" s="91"/>
      <c r="D141" s="91"/>
      <c r="E141" s="91"/>
    </row>
    <row r="142" spans="1:6">
      <c r="A142" s="89" t="s">
        <v>173</v>
      </c>
      <c r="B142" s="93" t="s">
        <v>234</v>
      </c>
      <c r="C142" s="91" t="s">
        <v>169</v>
      </c>
      <c r="D142" s="91"/>
      <c r="E142" s="91"/>
    </row>
    <row r="143" spans="1:6">
      <c r="A143" s="89" t="s">
        <v>202</v>
      </c>
      <c r="B143" s="93" t="s">
        <v>235</v>
      </c>
      <c r="C143" s="91" t="s">
        <v>169</v>
      </c>
      <c r="D143" s="91">
        <v>0</v>
      </c>
      <c r="E143" s="91"/>
    </row>
    <row r="144" spans="1:6">
      <c r="A144" s="89"/>
      <c r="B144" s="96"/>
      <c r="C144" s="91"/>
      <c r="D144" s="91"/>
      <c r="E144" s="91"/>
    </row>
    <row r="145" spans="1:6" ht="15">
      <c r="A145" s="100"/>
      <c r="B145" s="96"/>
      <c r="C145" s="101"/>
      <c r="D145" s="101"/>
      <c r="E145" s="101"/>
    </row>
    <row r="146" spans="1:6" ht="14.25">
      <c r="A146" s="102"/>
      <c r="B146" s="103" t="s">
        <v>236</v>
      </c>
      <c r="C146" s="104"/>
      <c r="D146" s="104"/>
      <c r="E146" s="104"/>
    </row>
    <row r="148" spans="1:6">
      <c r="A148" s="105">
        <v>4</v>
      </c>
      <c r="B148" s="106" t="s">
        <v>237</v>
      </c>
      <c r="C148" s="107"/>
      <c r="D148" s="107"/>
      <c r="E148" s="107"/>
    </row>
    <row r="149" spans="1:6" ht="51">
      <c r="A149" s="109"/>
      <c r="B149" s="110" t="s">
        <v>238</v>
      </c>
      <c r="C149" s="107"/>
      <c r="D149" s="107"/>
      <c r="E149" s="107"/>
    </row>
    <row r="150" spans="1:6" ht="38.25">
      <c r="A150" s="109"/>
      <c r="B150" s="110" t="s">
        <v>239</v>
      </c>
      <c r="C150" s="107"/>
      <c r="D150" s="107"/>
      <c r="E150" s="107"/>
    </row>
    <row r="151" spans="1:6" ht="38.25">
      <c r="A151" s="109"/>
      <c r="B151" s="111" t="s">
        <v>240</v>
      </c>
      <c r="C151" s="107"/>
      <c r="D151" s="107"/>
      <c r="E151" s="107"/>
    </row>
    <row r="152" spans="1:6" ht="25.5">
      <c r="A152" s="109"/>
      <c r="B152" s="111" t="s">
        <v>241</v>
      </c>
      <c r="C152" s="107"/>
      <c r="D152" s="107"/>
      <c r="E152" s="107"/>
    </row>
    <row r="153" spans="1:6" ht="25.5">
      <c r="A153" s="109"/>
      <c r="B153" s="110" t="s">
        <v>242</v>
      </c>
      <c r="C153" s="107"/>
      <c r="D153" s="107"/>
      <c r="E153" s="107"/>
    </row>
    <row r="154" spans="1:6" ht="76.5">
      <c r="A154" s="109">
        <v>4.0999999999999996</v>
      </c>
      <c r="B154" s="112" t="s">
        <v>243</v>
      </c>
      <c r="C154" s="107"/>
      <c r="D154" s="107"/>
      <c r="E154" s="107"/>
    </row>
    <row r="155" spans="1:6">
      <c r="A155" s="109" t="s">
        <v>244</v>
      </c>
      <c r="B155" s="112" t="s">
        <v>245</v>
      </c>
      <c r="C155" s="107" t="s">
        <v>113</v>
      </c>
      <c r="D155" s="107">
        <v>7</v>
      </c>
      <c r="E155" s="108">
        <f>SUM(E156:E157)</f>
        <v>2</v>
      </c>
      <c r="F155" s="260" t="s">
        <v>479</v>
      </c>
    </row>
    <row r="156" spans="1:6">
      <c r="A156" s="109"/>
      <c r="B156" s="112" t="s">
        <v>246</v>
      </c>
      <c r="C156" s="107"/>
      <c r="D156" s="107"/>
      <c r="E156" s="108">
        <v>1</v>
      </c>
      <c r="F156" s="260" t="s">
        <v>479</v>
      </c>
    </row>
    <row r="157" spans="1:6">
      <c r="A157" s="109"/>
      <c r="B157" s="112" t="s">
        <v>247</v>
      </c>
      <c r="C157" s="107"/>
      <c r="D157" s="107"/>
      <c r="E157" s="108">
        <v>1</v>
      </c>
      <c r="F157" s="260" t="s">
        <v>479</v>
      </c>
    </row>
    <row r="158" spans="1:6">
      <c r="A158" s="109"/>
      <c r="B158" s="112"/>
      <c r="C158" s="107"/>
      <c r="D158" s="107"/>
      <c r="E158" s="107"/>
    </row>
    <row r="159" spans="1:6">
      <c r="A159" s="109" t="s">
        <v>248</v>
      </c>
      <c r="B159" s="112" t="s">
        <v>249</v>
      </c>
      <c r="C159" s="107" t="s">
        <v>113</v>
      </c>
      <c r="D159" s="107">
        <v>0</v>
      </c>
      <c r="E159" s="107"/>
    </row>
    <row r="160" spans="1:6" ht="89.25">
      <c r="A160" s="109">
        <v>4.2</v>
      </c>
      <c r="B160" s="112" t="s">
        <v>250</v>
      </c>
      <c r="C160" s="107"/>
      <c r="D160" s="107"/>
      <c r="E160" s="107"/>
    </row>
    <row r="161" spans="1:6">
      <c r="A161" s="113" t="s">
        <v>251</v>
      </c>
      <c r="B161" s="114" t="s">
        <v>252</v>
      </c>
      <c r="C161" s="107" t="s">
        <v>113</v>
      </c>
      <c r="D161" s="107">
        <v>10</v>
      </c>
      <c r="E161" s="107">
        <f>SUM(E162:E169)</f>
        <v>8</v>
      </c>
      <c r="F161" s="260" t="s">
        <v>479</v>
      </c>
    </row>
    <row r="162" spans="1:6">
      <c r="A162" s="113"/>
      <c r="B162" s="114" t="s">
        <v>253</v>
      </c>
      <c r="C162" s="107"/>
      <c r="D162" s="107"/>
      <c r="E162" s="107">
        <v>1</v>
      </c>
      <c r="F162" s="260" t="s">
        <v>479</v>
      </c>
    </row>
    <row r="163" spans="1:6">
      <c r="A163" s="113"/>
      <c r="B163" s="114" t="s">
        <v>253</v>
      </c>
      <c r="C163" s="107"/>
      <c r="D163" s="107"/>
      <c r="E163" s="107">
        <v>1</v>
      </c>
      <c r="F163" s="260" t="s">
        <v>479</v>
      </c>
    </row>
    <row r="164" spans="1:6">
      <c r="A164" s="113"/>
      <c r="B164" s="114" t="s">
        <v>253</v>
      </c>
      <c r="C164" s="107"/>
      <c r="D164" s="107"/>
      <c r="E164" s="107">
        <v>1</v>
      </c>
      <c r="F164" s="260" t="s">
        <v>479</v>
      </c>
    </row>
    <row r="165" spans="1:6">
      <c r="A165" s="113"/>
      <c r="B165" s="114" t="s">
        <v>254</v>
      </c>
      <c r="C165" s="107"/>
      <c r="D165" s="107"/>
      <c r="E165" s="107">
        <v>1</v>
      </c>
      <c r="F165" s="260" t="s">
        <v>479</v>
      </c>
    </row>
    <row r="166" spans="1:6">
      <c r="A166" s="113"/>
      <c r="B166" s="114" t="s">
        <v>255</v>
      </c>
      <c r="C166" s="107"/>
      <c r="D166" s="107"/>
      <c r="E166" s="107">
        <v>1</v>
      </c>
      <c r="F166" s="260" t="s">
        <v>479</v>
      </c>
    </row>
    <row r="167" spans="1:6">
      <c r="A167" s="113"/>
      <c r="B167" s="114" t="s">
        <v>256</v>
      </c>
      <c r="C167" s="107"/>
      <c r="D167" s="107"/>
      <c r="E167" s="107">
        <v>1</v>
      </c>
      <c r="F167" s="260" t="s">
        <v>479</v>
      </c>
    </row>
    <row r="168" spans="1:6">
      <c r="A168" s="113"/>
      <c r="B168" s="114" t="s">
        <v>257</v>
      </c>
      <c r="C168" s="107"/>
      <c r="D168" s="107"/>
      <c r="E168" s="107">
        <v>1</v>
      </c>
      <c r="F168" s="260" t="s">
        <v>479</v>
      </c>
    </row>
    <row r="169" spans="1:6">
      <c r="A169" s="113"/>
      <c r="B169" s="114" t="s">
        <v>258</v>
      </c>
      <c r="C169" s="107"/>
      <c r="D169" s="107"/>
      <c r="E169" s="107">
        <v>1</v>
      </c>
      <c r="F169" s="260" t="s">
        <v>479</v>
      </c>
    </row>
    <row r="170" spans="1:6">
      <c r="A170" s="113"/>
      <c r="B170" s="114"/>
      <c r="C170" s="107"/>
      <c r="D170" s="107"/>
      <c r="E170" s="107"/>
    </row>
    <row r="171" spans="1:6">
      <c r="A171" s="113" t="s">
        <v>259</v>
      </c>
      <c r="B171" s="114" t="s">
        <v>260</v>
      </c>
      <c r="C171" s="107" t="s">
        <v>113</v>
      </c>
      <c r="D171" s="107"/>
      <c r="E171" s="107"/>
    </row>
    <row r="172" spans="1:6" ht="25.5">
      <c r="A172" s="113" t="s">
        <v>261</v>
      </c>
      <c r="B172" s="114" t="s">
        <v>262</v>
      </c>
      <c r="C172" s="107" t="s">
        <v>113</v>
      </c>
      <c r="D172" s="107">
        <v>8</v>
      </c>
      <c r="E172" s="107"/>
    </row>
    <row r="173" spans="1:6" ht="25.5">
      <c r="A173" s="113" t="s">
        <v>263</v>
      </c>
      <c r="B173" s="114" t="s">
        <v>264</v>
      </c>
      <c r="C173" s="107" t="s">
        <v>113</v>
      </c>
      <c r="D173" s="107"/>
      <c r="E173" s="107"/>
    </row>
    <row r="174" spans="1:6" ht="51">
      <c r="A174" s="109">
        <v>4.3</v>
      </c>
      <c r="B174" s="114" t="s">
        <v>265</v>
      </c>
      <c r="C174" s="107" t="s">
        <v>113</v>
      </c>
      <c r="D174" s="107">
        <v>4</v>
      </c>
      <c r="E174" s="107">
        <f>SUM(E175:E178)</f>
        <v>11</v>
      </c>
      <c r="F174" s="260" t="s">
        <v>479</v>
      </c>
    </row>
    <row r="175" spans="1:6">
      <c r="A175" s="109"/>
      <c r="B175" s="114" t="s">
        <v>253</v>
      </c>
      <c r="C175" s="107"/>
      <c r="D175" s="107"/>
      <c r="E175" s="107">
        <v>5</v>
      </c>
      <c r="F175" s="260" t="s">
        <v>479</v>
      </c>
    </row>
    <row r="176" spans="1:6">
      <c r="A176" s="109"/>
      <c r="B176" s="114" t="s">
        <v>256</v>
      </c>
      <c r="C176" s="107"/>
      <c r="D176" s="107"/>
      <c r="E176" s="107">
        <v>1</v>
      </c>
      <c r="F176" s="260" t="s">
        <v>479</v>
      </c>
    </row>
    <row r="177" spans="1:6">
      <c r="A177" s="109"/>
      <c r="B177" s="114" t="s">
        <v>257</v>
      </c>
      <c r="C177" s="107"/>
      <c r="D177" s="107"/>
      <c r="E177" s="107">
        <v>3</v>
      </c>
      <c r="F177" s="260" t="s">
        <v>479</v>
      </c>
    </row>
    <row r="178" spans="1:6">
      <c r="A178" s="109"/>
      <c r="B178" s="114" t="s">
        <v>266</v>
      </c>
      <c r="C178" s="107"/>
      <c r="D178" s="107"/>
      <c r="E178" s="107">
        <v>2</v>
      </c>
      <c r="F178" s="260" t="s">
        <v>479</v>
      </c>
    </row>
    <row r="179" spans="1:6">
      <c r="A179" s="109"/>
      <c r="B179" s="114"/>
      <c r="C179" s="107"/>
      <c r="D179" s="107"/>
      <c r="E179" s="107"/>
    </row>
    <row r="180" spans="1:6" ht="51">
      <c r="A180" s="109">
        <v>4.4000000000000004</v>
      </c>
      <c r="B180" s="114" t="s">
        <v>267</v>
      </c>
      <c r="C180" s="115" t="s">
        <v>113</v>
      </c>
      <c r="D180" s="115">
        <v>5</v>
      </c>
      <c r="E180" s="115"/>
    </row>
    <row r="181" spans="1:6" ht="51">
      <c r="A181" s="109">
        <v>4.5</v>
      </c>
      <c r="B181" s="114" t="s">
        <v>268</v>
      </c>
      <c r="C181" s="115"/>
      <c r="D181" s="115"/>
      <c r="E181" s="115"/>
    </row>
    <row r="182" spans="1:6">
      <c r="A182" s="113" t="s">
        <v>269</v>
      </c>
      <c r="B182" s="114" t="s">
        <v>270</v>
      </c>
      <c r="C182" s="107" t="s">
        <v>113</v>
      </c>
      <c r="D182" s="115">
        <v>0</v>
      </c>
      <c r="E182" s="115"/>
    </row>
    <row r="183" spans="1:6">
      <c r="A183" s="113" t="s">
        <v>271</v>
      </c>
      <c r="B183" s="114" t="s">
        <v>272</v>
      </c>
      <c r="C183" s="107" t="s">
        <v>113</v>
      </c>
      <c r="D183" s="115">
        <v>0</v>
      </c>
      <c r="E183" s="115"/>
    </row>
    <row r="184" spans="1:6" ht="51">
      <c r="A184" s="109">
        <v>4.5999999999999996</v>
      </c>
      <c r="B184" s="114" t="s">
        <v>273</v>
      </c>
      <c r="C184" s="115" t="s">
        <v>113</v>
      </c>
      <c r="D184" s="115">
        <v>0</v>
      </c>
      <c r="E184" s="115"/>
    </row>
    <row r="185" spans="1:6" ht="51">
      <c r="A185" s="109">
        <v>4.7</v>
      </c>
      <c r="B185" s="114" t="s">
        <v>274</v>
      </c>
      <c r="C185" s="115" t="s">
        <v>113</v>
      </c>
      <c r="D185" s="116">
        <v>0</v>
      </c>
      <c r="E185" s="116"/>
    </row>
    <row r="186" spans="1:6" ht="76.5">
      <c r="A186" s="117">
        <v>4.8</v>
      </c>
      <c r="B186" s="112" t="s">
        <v>275</v>
      </c>
      <c r="C186" s="115" t="s">
        <v>169</v>
      </c>
      <c r="D186" s="115">
        <f>17*25</f>
        <v>425</v>
      </c>
      <c r="E186" s="115"/>
    </row>
    <row r="187" spans="1:6" ht="76.5">
      <c r="A187" s="117">
        <v>4.9000000000000004</v>
      </c>
      <c r="B187" s="112" t="s">
        <v>276</v>
      </c>
      <c r="C187" s="115" t="s">
        <v>169</v>
      </c>
      <c r="D187" s="115"/>
      <c r="E187" s="115"/>
    </row>
    <row r="188" spans="1:6" ht="63.75">
      <c r="A188" s="118">
        <v>4.0999999999999996</v>
      </c>
      <c r="B188" s="112" t="s">
        <v>277</v>
      </c>
      <c r="C188" s="115"/>
      <c r="D188" s="115"/>
      <c r="E188" s="115"/>
    </row>
    <row r="189" spans="1:6">
      <c r="A189" s="76" t="s">
        <v>278</v>
      </c>
      <c r="B189" s="112" t="s">
        <v>279</v>
      </c>
      <c r="C189" s="115" t="s">
        <v>169</v>
      </c>
      <c r="D189" s="115"/>
      <c r="E189" s="115"/>
    </row>
    <row r="190" spans="1:6">
      <c r="A190" s="76" t="s">
        <v>280</v>
      </c>
      <c r="B190" s="112" t="s">
        <v>281</v>
      </c>
      <c r="C190" s="115" t="s">
        <v>169</v>
      </c>
      <c r="D190" s="115">
        <v>155</v>
      </c>
      <c r="E190" s="115"/>
    </row>
    <row r="191" spans="1:6" ht="63.75">
      <c r="A191" s="118">
        <v>4.1100000000000003</v>
      </c>
      <c r="B191" s="112" t="s">
        <v>282</v>
      </c>
      <c r="C191" s="115"/>
      <c r="D191" s="115"/>
      <c r="E191" s="115"/>
    </row>
    <row r="192" spans="1:6">
      <c r="A192" s="76" t="s">
        <v>283</v>
      </c>
      <c r="B192" s="112" t="s">
        <v>279</v>
      </c>
      <c r="C192" s="115" t="s">
        <v>169</v>
      </c>
      <c r="D192" s="115"/>
      <c r="E192" s="115"/>
    </row>
    <row r="193" spans="1:6">
      <c r="A193" s="76" t="s">
        <v>284</v>
      </c>
      <c r="B193" s="112" t="s">
        <v>281</v>
      </c>
      <c r="C193" s="115" t="s">
        <v>169</v>
      </c>
      <c r="D193" s="115">
        <v>55</v>
      </c>
      <c r="E193" s="115"/>
    </row>
    <row r="194" spans="1:6">
      <c r="A194" s="119"/>
      <c r="B194" s="120"/>
      <c r="C194" s="121"/>
      <c r="D194" s="121"/>
      <c r="E194" s="121"/>
    </row>
    <row r="195" spans="1:6" ht="25.5">
      <c r="A195" s="119">
        <v>4.12</v>
      </c>
      <c r="B195" s="120" t="s">
        <v>285</v>
      </c>
      <c r="C195" s="121" t="s">
        <v>169</v>
      </c>
      <c r="D195" s="121">
        <v>0</v>
      </c>
      <c r="E195" s="121"/>
    </row>
    <row r="196" spans="1:6">
      <c r="A196" s="119"/>
      <c r="B196" s="120"/>
      <c r="C196" s="121"/>
      <c r="D196" s="121"/>
      <c r="E196" s="121"/>
    </row>
    <row r="197" spans="1:6" ht="15">
      <c r="A197" s="122"/>
      <c r="B197" s="123" t="s">
        <v>286</v>
      </c>
      <c r="C197" s="124"/>
      <c r="D197" s="124"/>
      <c r="E197" s="124"/>
    </row>
    <row r="199" spans="1:6">
      <c r="A199" s="105">
        <v>5</v>
      </c>
      <c r="B199" s="106" t="s">
        <v>287</v>
      </c>
      <c r="C199" s="125"/>
      <c r="D199" s="126"/>
      <c r="E199" s="42"/>
    </row>
    <row r="200" spans="1:6" ht="89.25">
      <c r="A200" s="127">
        <v>5.0999999999999996</v>
      </c>
      <c r="B200" s="128" t="s">
        <v>288</v>
      </c>
      <c r="C200" s="129"/>
      <c r="D200" s="130"/>
      <c r="E200" s="131"/>
    </row>
    <row r="201" spans="1:6">
      <c r="A201" s="132"/>
      <c r="B201" s="133"/>
      <c r="C201" s="134"/>
      <c r="D201" s="135"/>
      <c r="E201" s="52"/>
    </row>
    <row r="202" spans="1:6">
      <c r="A202" s="132" t="s">
        <v>289</v>
      </c>
      <c r="B202" s="133" t="s">
        <v>290</v>
      </c>
      <c r="C202" s="134" t="s">
        <v>113</v>
      </c>
      <c r="D202" s="134">
        <v>23</v>
      </c>
      <c r="E202" s="137">
        <f>SUM(E203:E204)</f>
        <v>9</v>
      </c>
      <c r="F202" s="260" t="s">
        <v>479</v>
      </c>
    </row>
    <row r="203" spans="1:6">
      <c r="A203" s="132"/>
      <c r="B203" s="133" t="s">
        <v>467</v>
      </c>
      <c r="C203" s="134"/>
      <c r="D203" s="134"/>
      <c r="E203" s="137">
        <v>1</v>
      </c>
      <c r="F203" s="260" t="s">
        <v>479</v>
      </c>
    </row>
    <row r="204" spans="1:6">
      <c r="A204" s="132"/>
      <c r="B204" s="133" t="s">
        <v>468</v>
      </c>
      <c r="C204" s="134"/>
      <c r="D204" s="134"/>
      <c r="E204" s="137">
        <v>8</v>
      </c>
      <c r="F204" s="260" t="s">
        <v>479</v>
      </c>
    </row>
    <row r="205" spans="1:6">
      <c r="A205" s="132"/>
      <c r="B205" s="133"/>
      <c r="C205" s="134"/>
      <c r="D205" s="134"/>
      <c r="E205" s="134"/>
    </row>
    <row r="206" spans="1:6">
      <c r="A206" s="132" t="s">
        <v>292</v>
      </c>
      <c r="B206" s="138" t="s">
        <v>293</v>
      </c>
      <c r="C206" s="134" t="s">
        <v>113</v>
      </c>
      <c r="D206" s="134">
        <v>16</v>
      </c>
      <c r="E206" s="137">
        <f>SUM(E207:E212)</f>
        <v>12</v>
      </c>
      <c r="F206" s="260" t="s">
        <v>479</v>
      </c>
    </row>
    <row r="207" spans="1:6">
      <c r="A207" s="132"/>
      <c r="B207" s="128" t="s">
        <v>294</v>
      </c>
      <c r="C207" s="139"/>
      <c r="D207" s="134"/>
      <c r="E207" s="137">
        <v>4</v>
      </c>
      <c r="F207" s="260" t="s">
        <v>479</v>
      </c>
    </row>
    <row r="208" spans="1:6">
      <c r="A208" s="132"/>
      <c r="B208" s="128" t="s">
        <v>295</v>
      </c>
      <c r="C208" s="139"/>
      <c r="D208" s="134"/>
      <c r="E208" s="137">
        <v>1</v>
      </c>
      <c r="F208" s="260" t="s">
        <v>479</v>
      </c>
    </row>
    <row r="209" spans="1:6">
      <c r="A209" s="132"/>
      <c r="B209" s="128" t="s">
        <v>296</v>
      </c>
      <c r="C209" s="139"/>
      <c r="D209" s="134"/>
      <c r="E209" s="137">
        <v>1</v>
      </c>
      <c r="F209" s="260" t="s">
        <v>479</v>
      </c>
    </row>
    <row r="210" spans="1:6">
      <c r="A210" s="132"/>
      <c r="B210" s="128" t="s">
        <v>297</v>
      </c>
      <c r="C210" s="139"/>
      <c r="D210" s="134"/>
      <c r="E210" s="137">
        <v>3</v>
      </c>
      <c r="F210" s="260" t="s">
        <v>479</v>
      </c>
    </row>
    <row r="211" spans="1:6">
      <c r="A211" s="132"/>
      <c r="B211" s="128" t="s">
        <v>298</v>
      </c>
      <c r="C211" s="139"/>
      <c r="D211" s="134"/>
      <c r="E211" s="137">
        <v>1</v>
      </c>
      <c r="F211" s="260" t="s">
        <v>479</v>
      </c>
    </row>
    <row r="212" spans="1:6">
      <c r="A212" s="132"/>
      <c r="B212" s="128" t="s">
        <v>299</v>
      </c>
      <c r="C212" s="139"/>
      <c r="D212" s="134"/>
      <c r="E212" s="137">
        <v>2</v>
      </c>
      <c r="F212" s="260" t="s">
        <v>479</v>
      </c>
    </row>
    <row r="213" spans="1:6">
      <c r="A213" s="132"/>
      <c r="B213" s="138"/>
      <c r="C213" s="134"/>
      <c r="D213" s="134"/>
      <c r="E213" s="134"/>
    </row>
    <row r="214" spans="1:6" ht="25.5">
      <c r="A214" s="132" t="s">
        <v>300</v>
      </c>
      <c r="B214" s="140" t="s">
        <v>301</v>
      </c>
      <c r="C214" s="134" t="s">
        <v>113</v>
      </c>
      <c r="D214" s="134">
        <v>12</v>
      </c>
      <c r="E214" s="137">
        <f>SUM(E215:E221)</f>
        <v>16</v>
      </c>
      <c r="F214" s="260" t="s">
        <v>479</v>
      </c>
    </row>
    <row r="215" spans="1:6">
      <c r="A215" s="141"/>
      <c r="B215" s="128" t="s">
        <v>302</v>
      </c>
      <c r="C215" s="136"/>
      <c r="D215" s="134"/>
      <c r="E215" s="61">
        <v>1</v>
      </c>
      <c r="F215" s="260" t="s">
        <v>479</v>
      </c>
    </row>
    <row r="216" spans="1:6">
      <c r="A216" s="141"/>
      <c r="B216" s="142" t="s">
        <v>303</v>
      </c>
      <c r="C216" s="136"/>
      <c r="D216" s="134"/>
      <c r="E216" s="61">
        <v>2</v>
      </c>
      <c r="F216" s="260" t="s">
        <v>479</v>
      </c>
    </row>
    <row r="217" spans="1:6">
      <c r="A217" s="141"/>
      <c r="B217" s="142" t="s">
        <v>304</v>
      </c>
      <c r="C217" s="136"/>
      <c r="D217" s="134"/>
      <c r="E217" s="61">
        <v>5</v>
      </c>
      <c r="F217" s="260" t="s">
        <v>479</v>
      </c>
    </row>
    <row r="218" spans="1:6">
      <c r="A218" s="141"/>
      <c r="B218" s="142" t="s">
        <v>305</v>
      </c>
      <c r="C218" s="136"/>
      <c r="D218" s="134"/>
      <c r="E218" s="61">
        <v>1</v>
      </c>
      <c r="F218" s="260" t="s">
        <v>479</v>
      </c>
    </row>
    <row r="219" spans="1:6">
      <c r="A219" s="141"/>
      <c r="B219" s="142" t="s">
        <v>306</v>
      </c>
      <c r="C219" s="136"/>
      <c r="D219" s="134"/>
      <c r="E219" s="61">
        <v>1</v>
      </c>
      <c r="F219" s="260" t="s">
        <v>479</v>
      </c>
    </row>
    <row r="220" spans="1:6">
      <c r="A220" s="141"/>
      <c r="B220" s="142" t="s">
        <v>307</v>
      </c>
      <c r="C220" s="136"/>
      <c r="D220" s="134"/>
      <c r="E220" s="61">
        <v>4</v>
      </c>
      <c r="F220" s="260" t="s">
        <v>479</v>
      </c>
    </row>
    <row r="221" spans="1:6">
      <c r="A221" s="141"/>
      <c r="B221" s="142" t="s">
        <v>308</v>
      </c>
      <c r="C221" s="136"/>
      <c r="D221" s="134"/>
      <c r="E221" s="61">
        <v>2</v>
      </c>
      <c r="F221" s="260" t="s">
        <v>479</v>
      </c>
    </row>
    <row r="222" spans="1:6">
      <c r="A222" s="141"/>
      <c r="B222" s="44"/>
      <c r="C222" s="136"/>
      <c r="D222" s="134"/>
      <c r="E222" s="134"/>
    </row>
    <row r="223" spans="1:6" ht="25.5">
      <c r="A223" s="132" t="s">
        <v>309</v>
      </c>
      <c r="B223" s="43" t="s">
        <v>147</v>
      </c>
      <c r="C223" s="134" t="s">
        <v>113</v>
      </c>
      <c r="D223" s="134">
        <v>0</v>
      </c>
      <c r="E223" s="134"/>
    </row>
    <row r="224" spans="1:6">
      <c r="A224" s="132" t="s">
        <v>310</v>
      </c>
      <c r="B224" s="138" t="s">
        <v>311</v>
      </c>
      <c r="C224" s="134" t="s">
        <v>113</v>
      </c>
      <c r="D224" s="134">
        <v>10</v>
      </c>
      <c r="E224" s="134"/>
    </row>
    <row r="225" spans="1:5">
      <c r="A225" s="132" t="s">
        <v>310</v>
      </c>
      <c r="B225" s="138" t="s">
        <v>312</v>
      </c>
      <c r="C225" s="134" t="s">
        <v>113</v>
      </c>
      <c r="D225" s="143">
        <v>1</v>
      </c>
      <c r="E225" s="143"/>
    </row>
    <row r="226" spans="1:5">
      <c r="A226" s="132" t="s">
        <v>313</v>
      </c>
      <c r="B226" s="138" t="s">
        <v>314</v>
      </c>
      <c r="C226" s="134" t="s">
        <v>113</v>
      </c>
      <c r="D226" s="143">
        <v>1</v>
      </c>
      <c r="E226" s="143"/>
    </row>
    <row r="227" spans="1:5">
      <c r="A227" s="132" t="s">
        <v>315</v>
      </c>
      <c r="B227" s="144" t="s">
        <v>316</v>
      </c>
      <c r="C227" s="134" t="s">
        <v>113</v>
      </c>
      <c r="D227" s="143">
        <v>4</v>
      </c>
      <c r="E227" s="143"/>
    </row>
    <row r="228" spans="1:5">
      <c r="A228" s="132" t="s">
        <v>317</v>
      </c>
      <c r="B228" s="144" t="s">
        <v>318</v>
      </c>
      <c r="C228" s="134" t="s">
        <v>113</v>
      </c>
      <c r="D228" s="143">
        <v>2</v>
      </c>
      <c r="E228" s="143"/>
    </row>
    <row r="229" spans="1:5">
      <c r="A229" s="145"/>
      <c r="B229" s="146" t="s">
        <v>319</v>
      </c>
      <c r="C229" s="147"/>
      <c r="D229" s="147"/>
      <c r="E229" s="147"/>
    </row>
    <row r="231" spans="1:5">
      <c r="A231" s="40">
        <v>6</v>
      </c>
      <c r="B231" s="41" t="s">
        <v>320</v>
      </c>
      <c r="C231" s="42"/>
      <c r="D231" s="42"/>
      <c r="E231" s="42"/>
    </row>
    <row r="232" spans="1:5" ht="51">
      <c r="A232" s="53">
        <v>6.1</v>
      </c>
      <c r="B232" s="148" t="s">
        <v>321</v>
      </c>
      <c r="C232" s="42"/>
      <c r="D232" s="42"/>
      <c r="E232" s="42"/>
    </row>
    <row r="233" spans="1:5">
      <c r="A233" s="149" t="s">
        <v>322</v>
      </c>
      <c r="B233" s="148" t="s">
        <v>323</v>
      </c>
      <c r="C233" s="42" t="s">
        <v>169</v>
      </c>
      <c r="D233" s="42">
        <v>0</v>
      </c>
      <c r="E233" s="42"/>
    </row>
    <row r="234" spans="1:5" ht="25.5">
      <c r="A234" s="53">
        <v>6.2</v>
      </c>
      <c r="B234" s="148" t="s">
        <v>324</v>
      </c>
      <c r="C234" s="42"/>
      <c r="D234" s="42"/>
      <c r="E234" s="42"/>
    </row>
    <row r="235" spans="1:5">
      <c r="A235" s="149" t="s">
        <v>325</v>
      </c>
      <c r="B235" s="44" t="s">
        <v>326</v>
      </c>
      <c r="C235" s="42" t="s">
        <v>169</v>
      </c>
      <c r="D235" s="42">
        <v>50</v>
      </c>
      <c r="E235" s="42"/>
    </row>
    <row r="236" spans="1:5">
      <c r="A236" s="149"/>
      <c r="B236" s="44"/>
      <c r="C236" s="42"/>
      <c r="D236" s="42"/>
      <c r="E236" s="42"/>
    </row>
    <row r="237" spans="1:5">
      <c r="A237" s="56"/>
      <c r="B237" s="57" t="s">
        <v>327</v>
      </c>
      <c r="C237" s="150"/>
      <c r="D237" s="150"/>
      <c r="E237" s="150"/>
    </row>
    <row r="239" spans="1:5">
      <c r="A239" s="151">
        <v>7</v>
      </c>
      <c r="B239" s="152" t="s">
        <v>328</v>
      </c>
      <c r="C239" s="153"/>
      <c r="D239" s="153"/>
      <c r="E239" s="153"/>
    </row>
    <row r="240" spans="1:5" ht="51">
      <c r="A240" s="154">
        <v>7.1</v>
      </c>
      <c r="B240" s="155" t="s">
        <v>329</v>
      </c>
      <c r="C240" s="156"/>
      <c r="D240" s="156"/>
      <c r="E240" s="156"/>
    </row>
    <row r="241" spans="1:6" ht="15.75">
      <c r="A241" s="157" t="s">
        <v>330</v>
      </c>
      <c r="B241" s="155" t="s">
        <v>482</v>
      </c>
      <c r="C241" s="156" t="s">
        <v>113</v>
      </c>
      <c r="D241" s="158">
        <v>10</v>
      </c>
      <c r="E241" s="158">
        <v>12</v>
      </c>
      <c r="F241" s="260" t="s">
        <v>479</v>
      </c>
    </row>
    <row r="242" spans="1:6" ht="15.75">
      <c r="A242" s="157" t="s">
        <v>331</v>
      </c>
      <c r="B242" s="155" t="s">
        <v>332</v>
      </c>
      <c r="C242" s="156" t="s">
        <v>113</v>
      </c>
      <c r="D242" s="158">
        <v>9</v>
      </c>
      <c r="E242" s="158">
        <v>6</v>
      </c>
      <c r="F242" s="260" t="s">
        <v>479</v>
      </c>
    </row>
    <row r="243" spans="1:6" ht="15.75">
      <c r="A243" s="157" t="s">
        <v>333</v>
      </c>
      <c r="B243" s="155" t="s">
        <v>334</v>
      </c>
      <c r="C243" s="156" t="s">
        <v>113</v>
      </c>
      <c r="D243" s="158"/>
      <c r="E243" s="158"/>
    </row>
    <row r="244" spans="1:6" ht="15.75">
      <c r="A244" s="157" t="s">
        <v>335</v>
      </c>
      <c r="B244" s="155" t="s">
        <v>336</v>
      </c>
      <c r="C244" s="156" t="s">
        <v>113</v>
      </c>
      <c r="D244" s="158"/>
      <c r="E244" s="158"/>
    </row>
    <row r="245" spans="1:6" ht="15.75">
      <c r="A245" s="157" t="s">
        <v>337</v>
      </c>
      <c r="B245" s="155" t="s">
        <v>338</v>
      </c>
      <c r="C245" s="156" t="s">
        <v>169</v>
      </c>
      <c r="D245" s="158"/>
      <c r="E245" s="158"/>
    </row>
    <row r="246" spans="1:6" ht="15.75">
      <c r="A246" s="157" t="s">
        <v>339</v>
      </c>
      <c r="B246" s="159" t="s">
        <v>340</v>
      </c>
      <c r="C246" s="156" t="s">
        <v>113</v>
      </c>
      <c r="D246" s="158"/>
      <c r="E246" s="158"/>
    </row>
    <row r="247" spans="1:6">
      <c r="A247" s="160"/>
      <c r="B247" s="161"/>
      <c r="C247" s="156"/>
      <c r="D247" s="156"/>
      <c r="E247" s="156"/>
    </row>
    <row r="248" spans="1:6">
      <c r="A248" s="162"/>
      <c r="B248" s="163" t="s">
        <v>341</v>
      </c>
      <c r="C248" s="162"/>
      <c r="D248" s="162"/>
      <c r="E248" s="162"/>
    </row>
    <row r="250" spans="1:6">
      <c r="A250" s="164">
        <v>8</v>
      </c>
      <c r="B250" s="165" t="s">
        <v>342</v>
      </c>
      <c r="C250" s="166"/>
      <c r="D250" s="166"/>
      <c r="E250" s="167"/>
    </row>
    <row r="251" spans="1:6">
      <c r="A251" s="168"/>
      <c r="B251" s="169"/>
      <c r="C251" s="170"/>
      <c r="D251" s="170"/>
      <c r="E251" s="171"/>
    </row>
    <row r="252" spans="1:6" ht="38.25">
      <c r="A252" s="172">
        <v>8.1</v>
      </c>
      <c r="B252" s="90" t="s">
        <v>343</v>
      </c>
      <c r="C252" s="170" t="s">
        <v>113</v>
      </c>
      <c r="D252" s="170">
        <v>1</v>
      </c>
      <c r="E252" s="173"/>
    </row>
    <row r="253" spans="1:6">
      <c r="A253" s="164"/>
      <c r="B253" s="90"/>
      <c r="C253" s="170"/>
      <c r="D253" s="170"/>
      <c r="E253" s="173"/>
    </row>
    <row r="254" spans="1:6" ht="38.25">
      <c r="A254" s="172">
        <v>8.1999999999999993</v>
      </c>
      <c r="B254" s="90" t="s">
        <v>344</v>
      </c>
      <c r="C254" s="170" t="s">
        <v>113</v>
      </c>
      <c r="D254" s="170">
        <v>1</v>
      </c>
      <c r="E254" s="173"/>
    </row>
    <row r="255" spans="1:6">
      <c r="A255" s="172"/>
      <c r="B255" s="90"/>
      <c r="C255" s="170"/>
      <c r="D255" s="170"/>
      <c r="E255" s="173"/>
    </row>
    <row r="256" spans="1:6" ht="38.25">
      <c r="A256" s="172">
        <v>8.3000000000000007</v>
      </c>
      <c r="B256" s="90" t="s">
        <v>345</v>
      </c>
      <c r="C256" s="174" t="s">
        <v>346</v>
      </c>
      <c r="D256" s="174"/>
      <c r="E256" s="173"/>
    </row>
    <row r="257" spans="1:5" ht="14.25">
      <c r="A257" s="172"/>
      <c r="B257" s="175"/>
      <c r="C257" s="175"/>
      <c r="D257" s="175"/>
      <c r="E257" s="176"/>
    </row>
    <row r="258" spans="1:5" ht="15">
      <c r="A258" s="69"/>
      <c r="B258" s="177" t="s">
        <v>347</v>
      </c>
      <c r="C258" s="69"/>
      <c r="D258" s="69"/>
      <c r="E258" s="178"/>
    </row>
    <row r="260" spans="1:5">
      <c r="A260" s="164">
        <v>11</v>
      </c>
      <c r="B260" s="179" t="s">
        <v>348</v>
      </c>
      <c r="C260" s="166"/>
      <c r="D260" s="166"/>
      <c r="E260" s="167"/>
    </row>
    <row r="261" spans="1:5" ht="36">
      <c r="A261" s="168"/>
      <c r="B261" s="180" t="s">
        <v>349</v>
      </c>
      <c r="C261" s="181" t="s">
        <v>113</v>
      </c>
      <c r="D261" s="181">
        <v>2</v>
      </c>
      <c r="E261" s="182"/>
    </row>
    <row r="262" spans="1:5">
      <c r="A262" s="172"/>
      <c r="B262" s="183" t="s">
        <v>350</v>
      </c>
      <c r="C262" s="170"/>
      <c r="D262" s="181"/>
      <c r="E262" s="182"/>
    </row>
    <row r="263" spans="1:5">
      <c r="A263" s="172"/>
      <c r="B263" s="184" t="s">
        <v>351</v>
      </c>
      <c r="C263" s="181"/>
      <c r="D263" s="181"/>
      <c r="E263" s="182"/>
    </row>
    <row r="264" spans="1:5" ht="25.5">
      <c r="A264" s="172"/>
      <c r="B264" s="184" t="s">
        <v>352</v>
      </c>
      <c r="C264" s="170"/>
      <c r="D264" s="181"/>
      <c r="E264" s="182"/>
    </row>
    <row r="265" spans="1:5">
      <c r="A265" s="172"/>
      <c r="B265" s="184" t="s">
        <v>353</v>
      </c>
      <c r="C265" s="181"/>
      <c r="D265" s="181"/>
      <c r="E265" s="182"/>
    </row>
    <row r="266" spans="1:5" ht="14.25">
      <c r="A266" s="172"/>
      <c r="B266" s="184" t="s">
        <v>354</v>
      </c>
      <c r="C266" s="175"/>
      <c r="D266" s="175"/>
      <c r="E266" s="176"/>
    </row>
    <row r="267" spans="1:5">
      <c r="A267" s="69"/>
      <c r="B267" s="184" t="s">
        <v>355</v>
      </c>
      <c r="C267" s="69"/>
      <c r="D267" s="69"/>
      <c r="E267" s="185"/>
    </row>
    <row r="268" spans="1:5">
      <c r="A268" s="185"/>
      <c r="B268" s="184" t="s">
        <v>356</v>
      </c>
      <c r="C268" s="185"/>
      <c r="D268" s="185"/>
      <c r="E268" s="185"/>
    </row>
    <row r="269" spans="1:5">
      <c r="A269" s="185"/>
      <c r="B269" s="184" t="s">
        <v>357</v>
      </c>
      <c r="C269" s="185"/>
      <c r="D269" s="185"/>
      <c r="E269" s="185"/>
    </row>
    <row r="270" spans="1:5">
      <c r="A270" s="185"/>
      <c r="B270" s="184" t="s">
        <v>358</v>
      </c>
      <c r="C270" s="185"/>
      <c r="D270" s="185"/>
      <c r="E270" s="185"/>
    </row>
    <row r="271" spans="1:5">
      <c r="A271" s="185"/>
      <c r="B271" s="184" t="s">
        <v>359</v>
      </c>
      <c r="C271" s="185"/>
      <c r="D271" s="185"/>
      <c r="E271" s="185"/>
    </row>
    <row r="272" spans="1:5" ht="15">
      <c r="A272" s="69"/>
      <c r="B272" s="177" t="s">
        <v>360</v>
      </c>
      <c r="C272" s="69"/>
      <c r="D272" s="69"/>
      <c r="E272" s="178"/>
    </row>
  </sheetData>
  <mergeCells count="8">
    <mergeCell ref="A1:E1"/>
    <mergeCell ref="A2:E2"/>
    <mergeCell ref="A3:E3"/>
    <mergeCell ref="A4:E4"/>
    <mergeCell ref="A5:A6"/>
    <mergeCell ref="B5:B6"/>
    <mergeCell ref="C5:C6"/>
    <mergeCell ref="D5:D6"/>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F25"/>
  <sheetViews>
    <sheetView workbookViewId="0">
      <pane ySplit="3" topLeftCell="A4" activePane="bottomLeft" state="frozen"/>
      <selection activeCell="B3" sqref="B3"/>
      <selection pane="bottomLeft" activeCell="M6" sqref="M6"/>
    </sheetView>
  </sheetViews>
  <sheetFormatPr defaultRowHeight="12.75"/>
  <cols>
    <col min="2" max="2" width="67" customWidth="1"/>
    <col min="4" max="4" width="18.83203125" style="301" customWidth="1"/>
    <col min="5" max="5" width="19.6640625" style="301" customWidth="1"/>
    <col min="6" max="6" width="25.83203125" style="301" customWidth="1"/>
  </cols>
  <sheetData>
    <row r="1" spans="1:6" ht="15">
      <c r="A1" s="468" t="s">
        <v>429</v>
      </c>
      <c r="B1" s="468"/>
      <c r="C1" s="468"/>
      <c r="D1" s="468"/>
      <c r="E1" s="468"/>
      <c r="F1" s="468"/>
    </row>
    <row r="2" spans="1:6" ht="15">
      <c r="A2" s="469" t="s">
        <v>430</v>
      </c>
      <c r="B2" s="469"/>
      <c r="C2" s="469"/>
      <c r="D2" s="469"/>
      <c r="E2" s="469"/>
      <c r="F2" s="469"/>
    </row>
    <row r="3" spans="1:6" ht="37.5" customHeight="1">
      <c r="A3" s="243" t="s">
        <v>364</v>
      </c>
      <c r="B3" s="244" t="s">
        <v>107</v>
      </c>
      <c r="C3" s="243" t="s">
        <v>108</v>
      </c>
      <c r="D3" s="426" t="s">
        <v>110</v>
      </c>
      <c r="E3" s="426" t="s">
        <v>505</v>
      </c>
      <c r="F3" s="426" t="s">
        <v>506</v>
      </c>
    </row>
    <row r="4" spans="1:6" ht="15">
      <c r="A4" s="245"/>
      <c r="B4" s="246"/>
      <c r="C4" s="247"/>
      <c r="D4" s="423"/>
      <c r="E4" s="423"/>
      <c r="F4" s="423"/>
    </row>
    <row r="5" spans="1:6" ht="150">
      <c r="A5" s="249">
        <v>1</v>
      </c>
      <c r="B5" s="246" t="s">
        <v>433</v>
      </c>
      <c r="C5" s="247"/>
      <c r="D5" s="423"/>
      <c r="E5" s="423"/>
      <c r="F5" s="423"/>
    </row>
    <row r="6" spans="1:6" ht="15">
      <c r="A6" s="249">
        <v>1.1000000000000001</v>
      </c>
      <c r="B6" s="250" t="s">
        <v>434</v>
      </c>
      <c r="C6" s="247" t="s">
        <v>169</v>
      </c>
      <c r="D6" s="425">
        <f>'KARIME FIRE JMS'!E6</f>
        <v>0</v>
      </c>
      <c r="E6" s="425"/>
      <c r="F6" s="425">
        <f>E6*D6</f>
        <v>0</v>
      </c>
    </row>
    <row r="7" spans="1:6" ht="15">
      <c r="A7" s="249">
        <v>1.2</v>
      </c>
      <c r="B7" s="250" t="s">
        <v>435</v>
      </c>
      <c r="C7" s="247" t="s">
        <v>169</v>
      </c>
      <c r="D7" s="425">
        <f>'KARIME FIRE JMS'!E7</f>
        <v>0</v>
      </c>
      <c r="E7" s="425"/>
      <c r="F7" s="425">
        <f t="shared" ref="F7:F21" si="0">E7*D7</f>
        <v>0</v>
      </c>
    </row>
    <row r="8" spans="1:6" ht="15">
      <c r="A8" s="249">
        <v>1.3</v>
      </c>
      <c r="B8" s="250" t="s">
        <v>436</v>
      </c>
      <c r="C8" s="247" t="s">
        <v>169</v>
      </c>
      <c r="D8" s="423"/>
      <c r="E8" s="423"/>
      <c r="F8" s="425">
        <f t="shared" si="0"/>
        <v>0</v>
      </c>
    </row>
    <row r="9" spans="1:6" ht="15">
      <c r="A9" s="249">
        <v>1.4</v>
      </c>
      <c r="B9" s="250" t="s">
        <v>437</v>
      </c>
      <c r="C9" s="247" t="s">
        <v>169</v>
      </c>
      <c r="D9" s="425">
        <f>'KARIME FIRE JMS'!E9</f>
        <v>0</v>
      </c>
      <c r="E9" s="425"/>
      <c r="F9" s="425">
        <f t="shared" si="0"/>
        <v>0</v>
      </c>
    </row>
    <row r="10" spans="1:6" ht="15">
      <c r="A10" s="249">
        <v>3.4</v>
      </c>
      <c r="B10" s="250" t="s">
        <v>451</v>
      </c>
      <c r="C10" s="247" t="s">
        <v>410</v>
      </c>
      <c r="D10" s="425">
        <f>'KARIME FIRE JMS'!E25</f>
        <v>0</v>
      </c>
      <c r="E10" s="425"/>
      <c r="F10" s="425">
        <f t="shared" si="0"/>
        <v>0</v>
      </c>
    </row>
    <row r="11" spans="1:6" ht="15">
      <c r="A11" s="249">
        <v>3.5</v>
      </c>
      <c r="B11" s="250" t="s">
        <v>452</v>
      </c>
      <c r="C11" s="247" t="s">
        <v>410</v>
      </c>
      <c r="D11" s="423"/>
      <c r="E11" s="423"/>
      <c r="F11" s="425">
        <f t="shared" si="0"/>
        <v>0</v>
      </c>
    </row>
    <row r="12" spans="1:6" ht="15">
      <c r="A12" s="249"/>
      <c r="B12" s="246"/>
      <c r="C12" s="247"/>
      <c r="D12" s="423"/>
      <c r="E12" s="423"/>
      <c r="F12" s="425">
        <f t="shared" si="0"/>
        <v>0</v>
      </c>
    </row>
    <row r="13" spans="1:6" ht="45">
      <c r="A13" s="249">
        <v>4</v>
      </c>
      <c r="B13" s="246" t="s">
        <v>453</v>
      </c>
      <c r="C13" s="247"/>
      <c r="D13" s="423"/>
      <c r="E13" s="423"/>
      <c r="F13" s="425">
        <f t="shared" si="0"/>
        <v>0</v>
      </c>
    </row>
    <row r="14" spans="1:6" ht="15">
      <c r="A14" s="249">
        <v>4.0999999999999996</v>
      </c>
      <c r="B14" s="246" t="s">
        <v>454</v>
      </c>
      <c r="C14" s="247" t="s">
        <v>410</v>
      </c>
      <c r="D14" s="425">
        <f>'KARIME FIRE JMS'!G29</f>
        <v>5</v>
      </c>
      <c r="E14" s="431">
        <v>550</v>
      </c>
      <c r="F14" s="425">
        <f>E14*D14</f>
        <v>2750</v>
      </c>
    </row>
    <row r="15" spans="1:6" ht="15">
      <c r="A15" s="249">
        <v>4.2</v>
      </c>
      <c r="B15" s="246" t="s">
        <v>455</v>
      </c>
      <c r="C15" s="247" t="s">
        <v>410</v>
      </c>
      <c r="D15" s="423"/>
      <c r="E15" s="423"/>
      <c r="F15" s="425">
        <f t="shared" si="0"/>
        <v>0</v>
      </c>
    </row>
    <row r="16" spans="1:6" ht="15">
      <c r="A16" s="249">
        <v>4.3</v>
      </c>
      <c r="B16" s="246" t="s">
        <v>456</v>
      </c>
      <c r="C16" s="247" t="s">
        <v>410</v>
      </c>
      <c r="D16" s="423"/>
      <c r="E16" s="423"/>
      <c r="F16" s="425">
        <f t="shared" si="0"/>
        <v>0</v>
      </c>
    </row>
    <row r="17" spans="1:6" ht="15">
      <c r="A17" s="249"/>
      <c r="B17" s="246"/>
      <c r="C17" s="247"/>
      <c r="D17" s="423"/>
      <c r="E17" s="423"/>
      <c r="F17" s="425">
        <f t="shared" si="0"/>
        <v>0</v>
      </c>
    </row>
    <row r="18" spans="1:6" ht="60">
      <c r="A18" s="249">
        <v>5</v>
      </c>
      <c r="B18" s="246" t="s">
        <v>457</v>
      </c>
      <c r="C18" s="247"/>
      <c r="D18" s="423"/>
      <c r="E18" s="423"/>
      <c r="F18" s="425">
        <f t="shared" si="0"/>
        <v>0</v>
      </c>
    </row>
    <row r="19" spans="1:6" ht="15">
      <c r="A19" s="249">
        <v>5.0999999999999996</v>
      </c>
      <c r="B19" s="246" t="s">
        <v>458</v>
      </c>
      <c r="C19" s="247" t="s">
        <v>410</v>
      </c>
      <c r="D19" s="425">
        <f>'KARIME FIRE JMS'!E34</f>
        <v>0</v>
      </c>
      <c r="E19" s="425"/>
      <c r="F19" s="425">
        <f t="shared" si="0"/>
        <v>0</v>
      </c>
    </row>
    <row r="20" spans="1:6" ht="110.25">
      <c r="A20" s="249">
        <v>6</v>
      </c>
      <c r="B20" s="253" t="s">
        <v>459</v>
      </c>
      <c r="C20" s="247" t="s">
        <v>410</v>
      </c>
      <c r="D20" s="425">
        <f>'KARIME FIRE JMS'!E35</f>
        <v>0</v>
      </c>
      <c r="E20" s="425"/>
      <c r="F20" s="425">
        <f t="shared" si="0"/>
        <v>0</v>
      </c>
    </row>
    <row r="21" spans="1:6" ht="60">
      <c r="A21" s="249">
        <v>7</v>
      </c>
      <c r="B21" s="246" t="s">
        <v>460</v>
      </c>
      <c r="C21" s="247" t="s">
        <v>410</v>
      </c>
      <c r="D21" s="425">
        <f>'KARIME FIRE JMS'!E36</f>
        <v>0</v>
      </c>
      <c r="E21" s="425"/>
      <c r="F21" s="425">
        <f t="shared" si="0"/>
        <v>0</v>
      </c>
    </row>
    <row r="22" spans="1:6" ht="90">
      <c r="A22" s="249">
        <v>8</v>
      </c>
      <c r="B22" s="246" t="s">
        <v>461</v>
      </c>
      <c r="C22" s="247" t="s">
        <v>462</v>
      </c>
      <c r="D22" s="423"/>
      <c r="E22" s="423"/>
      <c r="F22" s="423"/>
    </row>
    <row r="23" spans="1:6" ht="135">
      <c r="A23" s="249">
        <v>9</v>
      </c>
      <c r="B23" s="246" t="s">
        <v>463</v>
      </c>
      <c r="C23" s="247"/>
      <c r="D23" s="423"/>
      <c r="E23" s="423"/>
      <c r="F23" s="423"/>
    </row>
    <row r="24" spans="1:6" ht="15">
      <c r="A24" s="249">
        <v>9.1</v>
      </c>
      <c r="B24" s="246" t="s">
        <v>464</v>
      </c>
      <c r="C24" s="247" t="s">
        <v>410</v>
      </c>
      <c r="D24" s="423"/>
      <c r="E24" s="423"/>
      <c r="F24" s="423"/>
    </row>
    <row r="25" spans="1:6" s="260" customFormat="1" ht="15">
      <c r="A25" s="298"/>
      <c r="B25" s="424" t="s">
        <v>504</v>
      </c>
      <c r="C25" s="424"/>
      <c r="D25" s="470" t="s">
        <v>508</v>
      </c>
      <c r="E25" s="471"/>
      <c r="F25" s="426">
        <f>SUM(F4:F21)</f>
        <v>2750</v>
      </c>
    </row>
  </sheetData>
  <autoFilter ref="A3:F3" xr:uid="{00000000-0001-0000-0800-000000000000}"/>
  <mergeCells count="3">
    <mergeCell ref="A1:F1"/>
    <mergeCell ref="A2:F2"/>
    <mergeCell ref="D25:E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0"/>
  <sheetViews>
    <sheetView workbookViewId="0">
      <selection activeCell="I33" sqref="I33"/>
    </sheetView>
  </sheetViews>
  <sheetFormatPr defaultRowHeight="12.75"/>
  <cols>
    <col min="2" max="2" width="57.6640625" customWidth="1"/>
    <col min="4" max="4" width="11.6640625" customWidth="1"/>
    <col min="5" max="5" width="12.1640625" customWidth="1"/>
    <col min="7" max="7" width="12.1640625" customWidth="1"/>
  </cols>
  <sheetData>
    <row r="1" spans="1:7" ht="15">
      <c r="A1" s="468" t="s">
        <v>429</v>
      </c>
      <c r="B1" s="468"/>
      <c r="C1" s="468"/>
      <c r="D1" s="468"/>
      <c r="E1" s="468"/>
      <c r="F1" s="468"/>
      <c r="G1" s="468"/>
    </row>
    <row r="2" spans="1:7" ht="15">
      <c r="A2" s="469" t="s">
        <v>430</v>
      </c>
      <c r="B2" s="469"/>
      <c r="C2" s="469"/>
      <c r="D2" s="469"/>
      <c r="E2" s="469"/>
      <c r="F2" s="469"/>
      <c r="G2" s="469"/>
    </row>
    <row r="3" spans="1:7" ht="30">
      <c r="A3" s="243" t="s">
        <v>364</v>
      </c>
      <c r="B3" s="244" t="s">
        <v>107</v>
      </c>
      <c r="C3" s="243" t="s">
        <v>108</v>
      </c>
      <c r="D3" s="243" t="s">
        <v>109</v>
      </c>
      <c r="E3" s="243" t="s">
        <v>110</v>
      </c>
      <c r="F3" s="243" t="s">
        <v>431</v>
      </c>
      <c r="G3" s="243" t="s">
        <v>432</v>
      </c>
    </row>
    <row r="4" spans="1:7" ht="15">
      <c r="A4" s="245"/>
      <c r="B4" s="246"/>
      <c r="C4" s="247"/>
      <c r="D4" s="247"/>
      <c r="E4" s="247"/>
      <c r="F4" s="248"/>
      <c r="G4" s="248"/>
    </row>
    <row r="5" spans="1:7" ht="180">
      <c r="A5" s="249">
        <v>1</v>
      </c>
      <c r="B5" s="246" t="s">
        <v>433</v>
      </c>
      <c r="C5" s="247"/>
      <c r="D5" s="247"/>
      <c r="E5" s="247"/>
      <c r="F5" s="248"/>
      <c r="G5" s="248"/>
    </row>
    <row r="6" spans="1:7" ht="15">
      <c r="A6" s="249">
        <v>1.1000000000000001</v>
      </c>
      <c r="B6" s="250" t="s">
        <v>434</v>
      </c>
      <c r="C6" s="247" t="s">
        <v>169</v>
      </c>
      <c r="D6" s="247">
        <v>15</v>
      </c>
      <c r="E6" s="247"/>
      <c r="F6" s="248"/>
      <c r="G6" s="248">
        <f t="shared" ref="G6:G14" si="0">F6*D6</f>
        <v>0</v>
      </c>
    </row>
    <row r="7" spans="1:7" ht="15">
      <c r="A7" s="249">
        <v>1.2</v>
      </c>
      <c r="B7" s="250" t="s">
        <v>435</v>
      </c>
      <c r="C7" s="247" t="s">
        <v>169</v>
      </c>
      <c r="D7" s="247">
        <v>4</v>
      </c>
      <c r="E7" s="247"/>
      <c r="F7" s="248"/>
      <c r="G7" s="248">
        <f t="shared" si="0"/>
        <v>0</v>
      </c>
    </row>
    <row r="8" spans="1:7" ht="15">
      <c r="A8" s="249">
        <v>1.3</v>
      </c>
      <c r="B8" s="250" t="s">
        <v>436</v>
      </c>
      <c r="C8" s="247" t="s">
        <v>169</v>
      </c>
      <c r="D8" s="247">
        <v>0</v>
      </c>
      <c r="E8" s="247"/>
      <c r="F8" s="248"/>
      <c r="G8" s="248">
        <f t="shared" si="0"/>
        <v>0</v>
      </c>
    </row>
    <row r="9" spans="1:7" ht="15">
      <c r="A9" s="249">
        <v>1.4</v>
      </c>
      <c r="B9" s="250" t="s">
        <v>437</v>
      </c>
      <c r="C9" s="247" t="s">
        <v>169</v>
      </c>
      <c r="D9" s="247">
        <v>4</v>
      </c>
      <c r="E9" s="247"/>
      <c r="F9" s="248"/>
      <c r="G9" s="248">
        <f t="shared" si="0"/>
        <v>0</v>
      </c>
    </row>
    <row r="10" spans="1:7" ht="15">
      <c r="A10" s="249">
        <v>1.5</v>
      </c>
      <c r="B10" s="250" t="s">
        <v>438</v>
      </c>
      <c r="C10" s="247" t="s">
        <v>169</v>
      </c>
      <c r="D10" s="247">
        <v>0</v>
      </c>
      <c r="E10" s="247"/>
      <c r="F10" s="248"/>
      <c r="G10" s="248">
        <f t="shared" si="0"/>
        <v>0</v>
      </c>
    </row>
    <row r="11" spans="1:7" ht="15">
      <c r="A11" s="249">
        <v>1.6</v>
      </c>
      <c r="B11" s="250" t="s">
        <v>439</v>
      </c>
      <c r="C11" s="247" t="s">
        <v>169</v>
      </c>
      <c r="D11" s="247">
        <v>0</v>
      </c>
      <c r="E11" s="247"/>
      <c r="F11" s="248"/>
      <c r="G11" s="248">
        <f t="shared" si="0"/>
        <v>0</v>
      </c>
    </row>
    <row r="12" spans="1:7" ht="15">
      <c r="A12" s="249">
        <v>1.7</v>
      </c>
      <c r="B12" s="250" t="s">
        <v>440</v>
      </c>
      <c r="C12" s="247" t="s">
        <v>169</v>
      </c>
      <c r="D12" s="247">
        <v>0</v>
      </c>
      <c r="E12" s="247"/>
      <c r="F12" s="248"/>
      <c r="G12" s="248">
        <f t="shared" si="0"/>
        <v>0</v>
      </c>
    </row>
    <row r="13" spans="1:7" ht="15">
      <c r="A13" s="249">
        <v>1.8</v>
      </c>
      <c r="B13" s="250" t="s">
        <v>441</v>
      </c>
      <c r="C13" s="247" t="s">
        <v>169</v>
      </c>
      <c r="D13" s="247">
        <v>0</v>
      </c>
      <c r="E13" s="247"/>
      <c r="F13" s="248"/>
      <c r="G13" s="248">
        <f t="shared" si="0"/>
        <v>0</v>
      </c>
    </row>
    <row r="14" spans="1:7" ht="15.75">
      <c r="A14" s="249">
        <v>1.9</v>
      </c>
      <c r="B14" s="251" t="s">
        <v>442</v>
      </c>
      <c r="C14" s="247" t="s">
        <v>169</v>
      </c>
      <c r="D14" s="247">
        <v>0</v>
      </c>
      <c r="E14" s="247"/>
      <c r="F14" s="248"/>
      <c r="G14" s="248">
        <f t="shared" si="0"/>
        <v>0</v>
      </c>
    </row>
    <row r="15" spans="1:7" ht="15">
      <c r="A15" s="249"/>
      <c r="B15" s="250"/>
      <c r="C15" s="247"/>
      <c r="D15" s="247"/>
      <c r="E15" s="247"/>
      <c r="F15" s="248"/>
      <c r="G15" s="248"/>
    </row>
    <row r="16" spans="1:7" ht="225">
      <c r="A16" s="249">
        <v>2</v>
      </c>
      <c r="B16" s="246" t="s">
        <v>443</v>
      </c>
      <c r="C16" s="247"/>
      <c r="D16" s="247"/>
      <c r="E16" s="247"/>
      <c r="F16" s="248"/>
      <c r="G16" s="248"/>
    </row>
    <row r="17" spans="1:7" ht="15">
      <c r="A17" s="249">
        <v>2.1</v>
      </c>
      <c r="B17" s="246" t="s">
        <v>444</v>
      </c>
      <c r="C17" s="247" t="s">
        <v>169</v>
      </c>
      <c r="D17" s="252">
        <v>0</v>
      </c>
      <c r="E17" s="252"/>
      <c r="F17" s="248"/>
      <c r="G17" s="248">
        <f>D17*F17</f>
        <v>0</v>
      </c>
    </row>
    <row r="18" spans="1:7" ht="15">
      <c r="A18" s="249">
        <v>2.2000000000000002</v>
      </c>
      <c r="B18" s="246" t="s">
        <v>445</v>
      </c>
      <c r="C18" s="247" t="s">
        <v>169</v>
      </c>
      <c r="D18" s="252">
        <v>0</v>
      </c>
      <c r="E18" s="252"/>
      <c r="F18" s="248"/>
      <c r="G18" s="248">
        <f>D18*F18</f>
        <v>0</v>
      </c>
    </row>
    <row r="19" spans="1:7" ht="15">
      <c r="A19" s="245">
        <v>2.2999999999999998</v>
      </c>
      <c r="B19" s="246" t="s">
        <v>446</v>
      </c>
      <c r="C19" s="247" t="s">
        <v>169</v>
      </c>
      <c r="D19" s="252">
        <v>0</v>
      </c>
      <c r="E19" s="252"/>
      <c r="F19" s="248"/>
      <c r="G19" s="248">
        <f>D19*F19</f>
        <v>0</v>
      </c>
    </row>
    <row r="20" spans="1:7" ht="15">
      <c r="A20" s="245"/>
      <c r="B20" s="246"/>
      <c r="C20" s="247"/>
      <c r="D20" s="247"/>
      <c r="E20" s="247"/>
      <c r="F20" s="248"/>
      <c r="G20" s="248"/>
    </row>
    <row r="21" spans="1:7" ht="30">
      <c r="A21" s="249">
        <v>3</v>
      </c>
      <c r="B21" s="246" t="s">
        <v>447</v>
      </c>
      <c r="C21" s="247"/>
      <c r="D21" s="247"/>
      <c r="E21" s="247"/>
      <c r="F21" s="248"/>
      <c r="G21" s="248"/>
    </row>
    <row r="22" spans="1:7" ht="15">
      <c r="A22" s="249">
        <v>3.1</v>
      </c>
      <c r="B22" s="250" t="s">
        <v>448</v>
      </c>
      <c r="C22" s="247" t="s">
        <v>410</v>
      </c>
      <c r="D22" s="247">
        <v>0</v>
      </c>
      <c r="E22" s="247"/>
      <c r="F22" s="248"/>
      <c r="G22" s="248">
        <f t="shared" ref="G22:G26" si="1">F22*D22</f>
        <v>0</v>
      </c>
    </row>
    <row r="23" spans="1:7" ht="15">
      <c r="A23" s="249">
        <v>3.2</v>
      </c>
      <c r="B23" s="250" t="s">
        <v>449</v>
      </c>
      <c r="C23" s="247" t="s">
        <v>410</v>
      </c>
      <c r="D23" s="247">
        <v>0</v>
      </c>
      <c r="E23" s="247"/>
      <c r="F23" s="248"/>
      <c r="G23" s="248">
        <f t="shared" si="1"/>
        <v>0</v>
      </c>
    </row>
    <row r="24" spans="1:7" ht="15">
      <c r="A24" s="249">
        <v>3.3</v>
      </c>
      <c r="B24" s="250" t="s">
        <v>450</v>
      </c>
      <c r="C24" s="247" t="s">
        <v>410</v>
      </c>
      <c r="D24" s="247">
        <v>0</v>
      </c>
      <c r="E24" s="247"/>
      <c r="F24" s="248"/>
      <c r="G24" s="248">
        <f t="shared" si="1"/>
        <v>0</v>
      </c>
    </row>
    <row r="25" spans="1:7" ht="15">
      <c r="A25" s="249">
        <v>3.4</v>
      </c>
      <c r="B25" s="250" t="s">
        <v>451</v>
      </c>
      <c r="C25" s="247" t="s">
        <v>410</v>
      </c>
      <c r="D25" s="247">
        <v>1</v>
      </c>
      <c r="E25" s="247"/>
      <c r="F25" s="248"/>
      <c r="G25" s="248">
        <f t="shared" si="1"/>
        <v>0</v>
      </c>
    </row>
    <row r="26" spans="1:7" ht="15">
      <c r="A26" s="249">
        <v>3.5</v>
      </c>
      <c r="B26" s="250" t="s">
        <v>452</v>
      </c>
      <c r="C26" s="247" t="s">
        <v>410</v>
      </c>
      <c r="D26" s="247">
        <v>0</v>
      </c>
      <c r="E26" s="247"/>
      <c r="F26" s="248"/>
      <c r="G26" s="248">
        <f t="shared" si="1"/>
        <v>0</v>
      </c>
    </row>
    <row r="27" spans="1:7" ht="15">
      <c r="A27" s="249"/>
      <c r="B27" s="246"/>
      <c r="C27" s="247"/>
      <c r="D27" s="247"/>
      <c r="E27" s="247"/>
      <c r="F27" s="248"/>
      <c r="G27" s="248"/>
    </row>
    <row r="28" spans="1:7" ht="45">
      <c r="A28" s="249">
        <v>4</v>
      </c>
      <c r="B28" s="246" t="s">
        <v>453</v>
      </c>
      <c r="C28" s="247"/>
      <c r="D28" s="247"/>
      <c r="E28" s="247"/>
      <c r="F28" s="248"/>
      <c r="G28" s="248"/>
    </row>
    <row r="29" spans="1:7" ht="15">
      <c r="A29" s="249">
        <v>4.0999999999999996</v>
      </c>
      <c r="B29" s="246" t="s">
        <v>454</v>
      </c>
      <c r="C29" s="247" t="s">
        <v>410</v>
      </c>
      <c r="D29" s="247">
        <v>8</v>
      </c>
      <c r="E29" s="247">
        <v>5</v>
      </c>
      <c r="F29" s="248"/>
      <c r="G29" s="248">
        <v>5</v>
      </c>
    </row>
    <row r="30" spans="1:7" ht="15">
      <c r="A30" s="249">
        <v>4.2</v>
      </c>
      <c r="B30" s="246" t="s">
        <v>455</v>
      </c>
      <c r="C30" s="247" t="s">
        <v>410</v>
      </c>
      <c r="D30" s="247">
        <v>0</v>
      </c>
      <c r="E30" s="247"/>
      <c r="F30" s="248"/>
      <c r="G30" s="248"/>
    </row>
    <row r="31" spans="1:7" ht="15">
      <c r="A31" s="249">
        <v>4.3</v>
      </c>
      <c r="B31" s="246" t="s">
        <v>456</v>
      </c>
      <c r="C31" s="247" t="s">
        <v>410</v>
      </c>
      <c r="D31" s="247">
        <v>0</v>
      </c>
      <c r="E31" s="247"/>
      <c r="F31" s="248"/>
      <c r="G31" s="248">
        <f t="shared" ref="G31" si="2">D31*F31</f>
        <v>0</v>
      </c>
    </row>
    <row r="32" spans="1:7" ht="15">
      <c r="A32" s="249"/>
      <c r="B32" s="246"/>
      <c r="C32" s="247"/>
      <c r="D32" s="247"/>
      <c r="E32" s="247"/>
      <c r="F32" s="248"/>
      <c r="G32" s="248"/>
    </row>
    <row r="33" spans="1:7" ht="60">
      <c r="A33" s="249">
        <v>5</v>
      </c>
      <c r="B33" s="246" t="s">
        <v>457</v>
      </c>
      <c r="C33" s="247"/>
      <c r="D33" s="247"/>
      <c r="E33" s="247"/>
      <c r="F33" s="248"/>
      <c r="G33" s="248"/>
    </row>
    <row r="34" spans="1:7" ht="15">
      <c r="A34" s="249">
        <v>5.0999999999999996</v>
      </c>
      <c r="B34" s="246" t="s">
        <v>458</v>
      </c>
      <c r="C34" s="247" t="s">
        <v>410</v>
      </c>
      <c r="D34" s="247">
        <v>1</v>
      </c>
      <c r="E34" s="247"/>
      <c r="F34" s="248"/>
      <c r="G34" s="248">
        <f>F34*D34</f>
        <v>0</v>
      </c>
    </row>
    <row r="35" spans="1:7" ht="126">
      <c r="A35" s="249">
        <v>6</v>
      </c>
      <c r="B35" s="253" t="s">
        <v>459</v>
      </c>
      <c r="C35" s="247" t="s">
        <v>410</v>
      </c>
      <c r="D35" s="247">
        <v>1</v>
      </c>
      <c r="E35" s="247"/>
      <c r="F35" s="248"/>
      <c r="G35" s="248">
        <f>F35*D35</f>
        <v>0</v>
      </c>
    </row>
    <row r="36" spans="1:7" ht="75">
      <c r="A36" s="249">
        <v>7</v>
      </c>
      <c r="B36" s="246" t="s">
        <v>460</v>
      </c>
      <c r="C36" s="247" t="s">
        <v>410</v>
      </c>
      <c r="D36" s="247">
        <v>1</v>
      </c>
      <c r="E36" s="247"/>
      <c r="F36" s="248"/>
      <c r="G36" s="248"/>
    </row>
    <row r="37" spans="1:7" ht="105">
      <c r="A37" s="249">
        <v>8</v>
      </c>
      <c r="B37" s="246" t="s">
        <v>461</v>
      </c>
      <c r="C37" s="247" t="s">
        <v>462</v>
      </c>
      <c r="D37" s="247">
        <v>0</v>
      </c>
      <c r="E37" s="247"/>
      <c r="F37" s="247"/>
      <c r="G37" s="248">
        <f>F37*D37</f>
        <v>0</v>
      </c>
    </row>
    <row r="38" spans="1:7" ht="135">
      <c r="A38" s="249">
        <v>9</v>
      </c>
      <c r="B38" s="246" t="s">
        <v>463</v>
      </c>
      <c r="C38" s="247"/>
      <c r="D38" s="247"/>
      <c r="E38" s="247"/>
      <c r="F38" s="247"/>
      <c r="G38" s="248"/>
    </row>
    <row r="39" spans="1:7" ht="15">
      <c r="A39" s="249">
        <v>9.1</v>
      </c>
      <c r="B39" s="246" t="s">
        <v>464</v>
      </c>
      <c r="C39" s="247" t="s">
        <v>410</v>
      </c>
      <c r="D39" s="247">
        <v>0</v>
      </c>
      <c r="E39" s="247"/>
      <c r="F39" s="247"/>
      <c r="G39" s="248">
        <f t="shared" ref="G39" si="3">F39*D39</f>
        <v>0</v>
      </c>
    </row>
    <row r="40" spans="1:7" ht="15">
      <c r="A40" s="254"/>
      <c r="B40" s="472" t="s">
        <v>465</v>
      </c>
      <c r="C40" s="472"/>
      <c r="D40" s="472"/>
      <c r="E40" s="472"/>
      <c r="F40" s="472"/>
      <c r="G40" s="255">
        <f>SUM(G5:G39)</f>
        <v>5</v>
      </c>
    </row>
  </sheetData>
  <mergeCells count="3">
    <mergeCell ref="A1:G1"/>
    <mergeCell ref="A2:G2"/>
    <mergeCell ref="B40:F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KARIM C&amp;I BOQ</vt:lpstr>
      <vt:lpstr>KARIM C&amp;I JMS</vt:lpstr>
      <vt:lpstr>KARIME PLUMBING BOQ</vt:lpstr>
      <vt:lpstr>KARIME PLUMBING JMS</vt:lpstr>
      <vt:lpstr>KARIME ELECTRICAL BOQ</vt:lpstr>
      <vt:lpstr>KARIME ELECTRICAL JMS</vt:lpstr>
      <vt:lpstr>KARIME FIRE BOQ</vt:lpstr>
      <vt:lpstr>KARIME FIRE JMS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Anil Patial</cp:lastModifiedBy>
  <dcterms:created xsi:type="dcterms:W3CDTF">2024-01-09T05:49:45Z</dcterms:created>
  <dcterms:modified xsi:type="dcterms:W3CDTF">2024-12-21T11:48:04Z</dcterms:modified>
</cp:coreProperties>
</file>